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996" windowWidth="13020" windowHeight="10224" tabRatio="602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Лист1!$10:$13</definedName>
  </definedNames>
  <calcPr calcId="145621"/>
</workbook>
</file>

<file path=xl/calcChain.xml><?xml version="1.0" encoding="utf-8"?>
<calcChain xmlns="http://schemas.openxmlformats.org/spreadsheetml/2006/main">
  <c r="D34" i="1" l="1"/>
  <c r="D36" i="1"/>
  <c r="D25" i="1"/>
  <c r="C25" i="1"/>
  <c r="C22" i="1"/>
  <c r="D43" i="1"/>
  <c r="E45" i="1"/>
  <c r="K80" i="1"/>
  <c r="J80" i="1"/>
  <c r="I80" i="1"/>
  <c r="H80" i="1"/>
  <c r="D61" i="1"/>
  <c r="K109" i="1"/>
  <c r="J109" i="1"/>
  <c r="I109" i="1"/>
  <c r="H109" i="1"/>
  <c r="G109" i="1"/>
  <c r="F109" i="1"/>
  <c r="E109" i="1"/>
  <c r="D109" i="1"/>
  <c r="G105" i="1" l="1"/>
  <c r="J105" i="1"/>
  <c r="K45" i="1" l="1"/>
  <c r="K43" i="1"/>
  <c r="J45" i="1"/>
  <c r="J43" i="1"/>
  <c r="I45" i="1"/>
  <c r="I43" i="1"/>
  <c r="H45" i="1"/>
  <c r="H43" i="1"/>
  <c r="G45" i="1"/>
  <c r="G43" i="1"/>
  <c r="F45" i="1"/>
  <c r="F43" i="1"/>
  <c r="E43" i="1"/>
  <c r="J40" i="1"/>
  <c r="H40" i="1"/>
  <c r="F40" i="1"/>
  <c r="D32" i="1"/>
  <c r="K25" i="1"/>
  <c r="J25" i="1"/>
  <c r="I25" i="1"/>
  <c r="H25" i="1"/>
  <c r="G25" i="1"/>
  <c r="F25" i="1"/>
  <c r="E25" i="1"/>
  <c r="D105" i="1" l="1"/>
  <c r="D39" i="1"/>
  <c r="C80" i="1"/>
  <c r="J39" i="1" l="1"/>
  <c r="K39" i="1"/>
  <c r="I39" i="1"/>
  <c r="H39" i="1"/>
  <c r="G39" i="1"/>
  <c r="E39" i="1"/>
  <c r="K61" i="1" l="1"/>
  <c r="I61" i="1"/>
  <c r="G61" i="1"/>
  <c r="J61" i="1"/>
  <c r="F61" i="1" l="1"/>
  <c r="H61" i="1"/>
  <c r="E61" i="1"/>
  <c r="F39" i="1"/>
  <c r="K48" i="1" l="1"/>
  <c r="J48" i="1"/>
  <c r="I48" i="1"/>
  <c r="H48" i="1"/>
  <c r="G48" i="1"/>
  <c r="F48" i="1"/>
  <c r="E48" i="1"/>
  <c r="D48" i="1"/>
  <c r="K36" i="1" l="1"/>
  <c r="K34" i="1"/>
  <c r="J34" i="1"/>
  <c r="J32" i="1"/>
  <c r="K105" i="1"/>
  <c r="I105" i="1"/>
  <c r="H105" i="1"/>
  <c r="F105" i="1"/>
  <c r="E105" i="1"/>
  <c r="K102" i="1"/>
  <c r="J102" i="1"/>
  <c r="I102" i="1"/>
  <c r="H102" i="1"/>
  <c r="G102" i="1"/>
  <c r="F102" i="1"/>
  <c r="E102" i="1"/>
  <c r="D102" i="1"/>
  <c r="G80" i="1"/>
  <c r="F80" i="1"/>
  <c r="E80" i="1"/>
  <c r="J36" i="1"/>
  <c r="I36" i="1"/>
  <c r="H36" i="1"/>
  <c r="G36" i="1"/>
  <c r="F36" i="1"/>
  <c r="E36" i="1"/>
  <c r="I34" i="1"/>
  <c r="H34" i="1"/>
  <c r="G34" i="1"/>
  <c r="F34" i="1"/>
  <c r="E34" i="1"/>
  <c r="K32" i="1"/>
  <c r="I32" i="1"/>
  <c r="H32" i="1"/>
  <c r="G32" i="1"/>
  <c r="F32" i="1"/>
  <c r="E32" i="1"/>
  <c r="K28" i="1"/>
  <c r="J28" i="1"/>
  <c r="I28" i="1"/>
  <c r="H28" i="1"/>
  <c r="G28" i="1"/>
  <c r="F28" i="1"/>
  <c r="E28" i="1"/>
  <c r="D28" i="1"/>
  <c r="K22" i="1"/>
  <c r="J22" i="1"/>
  <c r="I22" i="1"/>
  <c r="H22" i="1"/>
  <c r="G22" i="1"/>
  <c r="F22" i="1"/>
  <c r="E22" i="1"/>
  <c r="D22" i="1"/>
</calcChain>
</file>

<file path=xl/sharedStrings.xml><?xml version="1.0" encoding="utf-8"?>
<sst xmlns="http://schemas.openxmlformats.org/spreadsheetml/2006/main" count="197" uniqueCount="131">
  <si>
    <t>в том числе:</t>
  </si>
  <si>
    <t>Валовой сбор зерна (в весе после доработки)</t>
  </si>
  <si>
    <t>тыс. тонн</t>
  </si>
  <si>
    <t>Валовой сбор картофеля</t>
  </si>
  <si>
    <t>Молоко</t>
  </si>
  <si>
    <t>Яйца</t>
  </si>
  <si>
    <t>млн.шт.</t>
  </si>
  <si>
    <t>тыс. руб.</t>
  </si>
  <si>
    <t>Объем работ, выполненных по виду экономической деятельности "Строительство" (Раздел F)</t>
  </si>
  <si>
    <t>Индекс производства по виду деятельности "Строительство" (Раздел F)</t>
  </si>
  <si>
    <t>% к предыдущему году в сопоставимых ценах</t>
  </si>
  <si>
    <t>%</t>
  </si>
  <si>
    <t>Оборот розничной торговли</t>
  </si>
  <si>
    <t>Индекс-дефлятор оборота розничной торговли</t>
  </si>
  <si>
    <t>Объем платных услуг населению</t>
  </si>
  <si>
    <t>Индекс-дефлятор объема платных услуг</t>
  </si>
  <si>
    <t>единиц</t>
  </si>
  <si>
    <t>Индекс физического объема</t>
  </si>
  <si>
    <t>Привлеченные средства</t>
  </si>
  <si>
    <t>Форма 2п</t>
  </si>
  <si>
    <t>Показатели</t>
  </si>
  <si>
    <t>Единица измерения</t>
  </si>
  <si>
    <t>отчет</t>
  </si>
  <si>
    <t>оценка</t>
  </si>
  <si>
    <t>прогноз</t>
  </si>
  <si>
    <t>вариант 1</t>
  </si>
  <si>
    <t>вариант 2</t>
  </si>
  <si>
    <t>1. Население</t>
  </si>
  <si>
    <t>тыс.чел.</t>
  </si>
  <si>
    <t>% к предыдущему году</t>
  </si>
  <si>
    <t>Ожидаемая продолжительность жизни при рождении</t>
  </si>
  <si>
    <t>число лет</t>
  </si>
  <si>
    <t>Общий коэффициент рождаемости</t>
  </si>
  <si>
    <t>число родившихся на 1000 человек населения</t>
  </si>
  <si>
    <t>Общий коэффициент смертности</t>
  </si>
  <si>
    <t>число умерших на 1000 человек населения</t>
  </si>
  <si>
    <t>на 1000 человек населения</t>
  </si>
  <si>
    <t>Оборот малых и средних предприятий, включая микропредприятия</t>
  </si>
  <si>
    <t>Среднесписочная численность работников малых и средних предприятий, включая микропредприятия (без внешних совместителей)</t>
  </si>
  <si>
    <t>Число прибывших на территорию МО</t>
  </si>
  <si>
    <t>в % к предыдущему году</t>
  </si>
  <si>
    <t xml:space="preserve">Число выбывших с территории МО </t>
  </si>
  <si>
    <t>2. Промышленное производство</t>
  </si>
  <si>
    <t>Объем отгруженных товаров собственного производства, выполненных работ и услуг собственными силами предприятий по всем видам экономической деятельности</t>
  </si>
  <si>
    <t xml:space="preserve">тыс. руб. в ценах соответствующих лет </t>
  </si>
  <si>
    <t xml:space="preserve">в % к предыдущему году </t>
  </si>
  <si>
    <t>в % к предыдущему году в сопоставимых ценах</t>
  </si>
  <si>
    <t>Продукция сельского хозяйства в хозяйствах всех категорий</t>
  </si>
  <si>
    <t>3. Сельское хозяйство</t>
  </si>
  <si>
    <t>км</t>
  </si>
  <si>
    <t>Протяженность автомобильных дорог общего пользования с твердым покрытием</t>
  </si>
  <si>
    <t>Протяженность автомобильных дорог общего пользования местного значения</t>
  </si>
  <si>
    <t>Собственные средства предприятий</t>
  </si>
  <si>
    <t>тыс. рублей в ценах соответствующих лет</t>
  </si>
  <si>
    <t>из них:</t>
  </si>
  <si>
    <t xml:space="preserve">    кредиты банков</t>
  </si>
  <si>
    <t xml:space="preserve">    бюджетные средства</t>
  </si>
  <si>
    <t xml:space="preserve">    в том числе:</t>
  </si>
  <si>
    <t xml:space="preserve">    из федерального бюджета</t>
  </si>
  <si>
    <t xml:space="preserve">    из бюджета муниципальных образований</t>
  </si>
  <si>
    <t>Стоимость основных фондов по полной учетной стоимости на конец года</t>
  </si>
  <si>
    <t xml:space="preserve">Ввод в действие новых основных фондов </t>
  </si>
  <si>
    <t>Степень износа основных фондов (по полной учетной стоимости, на конец года)</t>
  </si>
  <si>
    <t>человек</t>
  </si>
  <si>
    <t>Численность занятых в экономике  (среднегодовая) - всего</t>
  </si>
  <si>
    <t>Фонд начисленной заработной платы всех работников (полный круг предприятий)</t>
  </si>
  <si>
    <t>Среднемесячная номинальная начисленная заработная плата одного работника по полному кругу предприятий</t>
  </si>
  <si>
    <t>рублей</t>
  </si>
  <si>
    <t>Среднемесячная номинальная начисленная заработная плата одного работника по крупным и средним предприятиям</t>
  </si>
  <si>
    <t>Величина прожиточного минимума в среднем на душу населения в месяц</t>
  </si>
  <si>
    <t>Индекс физического объема оборота розничной торговли</t>
  </si>
  <si>
    <t>Коэффициент естественного прироста (+), убыли (-) населения</t>
  </si>
  <si>
    <t>Объем инвестиций в основной капитал за счет всех источников финансирования  - всего</t>
  </si>
  <si>
    <t xml:space="preserve">    из бюджета субъекта федерации</t>
  </si>
  <si>
    <t xml:space="preserve">тыс. рублей в ценах соответствующих лет </t>
  </si>
  <si>
    <t>Прибыль (убыток) - сальдо по крупным и средним предприятиям</t>
  </si>
  <si>
    <t>Среднесписочная численность работников предприятий и организаций - всего (по полному кругу предприятий)</t>
  </si>
  <si>
    <t>Инвестиции в основной капитал по источникам финансирования</t>
  </si>
  <si>
    <t xml:space="preserve">    в том числе: убыток убыточных предприятий</t>
  </si>
  <si>
    <t>базовый</t>
  </si>
  <si>
    <t>консерва-тивный</t>
  </si>
  <si>
    <t>Объем отгруженных товаров собственного производства, выполненных работ и услуг собственными силами - РАЗДЕЛ В: Добыча полезных ископаемых</t>
  </si>
  <si>
    <t>Объем отгруженных товаров собственного производства, выполненных работ и услуг собственными силами - РАЗДЕЛ С: Обрабатывающие производства</t>
  </si>
  <si>
    <t>Объем отгруженных товаров собственного производства, выполненных работ и услуг собственными силами - РАЗДЕЛ D: Обеспечение электрической энергией, газом и паром; кондиционирование воздуха</t>
  </si>
  <si>
    <t>Объем отгруженных товаров собственного производства, выполненных работ и услуг собственными силами - РАЗДЕЛ Е: Водоснабжение; водоотведение, организация сбора и утилизации отходов, деятельность по ликвидации загрязнений</t>
  </si>
  <si>
    <t>Численность безработных, раcсчитанная по методологии МОТ</t>
  </si>
  <si>
    <t>Численность населения (в среднегодовом исчислении)</t>
  </si>
  <si>
    <t>Численность  населения трудоспособного возраста</t>
  </si>
  <si>
    <t>Численность населения старше трудоспособного возраста</t>
  </si>
  <si>
    <t>Суммарный коэффициент рождаемости</t>
  </si>
  <si>
    <t>число детей на 1 женщину</t>
  </si>
  <si>
    <t>Миграционный прирост (убыль)</t>
  </si>
  <si>
    <t>Численность безработных, зарегистрированных в службах занятости (на конец года)</t>
  </si>
  <si>
    <t>Уровень зарегистрированной безработицы (на конец года)</t>
  </si>
  <si>
    <t>% к раб. силе</t>
  </si>
  <si>
    <t>индекс производства продукции растиниеводства</t>
  </si>
  <si>
    <t>Производство продукции растиниеводства</t>
  </si>
  <si>
    <t xml:space="preserve"> Производство продукции животноводства</t>
  </si>
  <si>
    <t>индекс производства продукции животноводства</t>
  </si>
  <si>
    <t>Уровень общей безработицы</t>
  </si>
  <si>
    <t>Численность рабочей силы</t>
  </si>
  <si>
    <t>Индекс-дефлятор</t>
  </si>
  <si>
    <t xml:space="preserve">% к предыдущему году </t>
  </si>
  <si>
    <t>Доходы бюджета муниципального района (городского округа)</t>
  </si>
  <si>
    <t>тыс. рублей</t>
  </si>
  <si>
    <t>Налоговые и неналоговые доходы, всего</t>
  </si>
  <si>
    <t>Неналоговые доходы</t>
  </si>
  <si>
    <t xml:space="preserve">Налоговые доходы </t>
  </si>
  <si>
    <t>Безвозмездные поступления</t>
  </si>
  <si>
    <t>4. Строительство</t>
  </si>
  <si>
    <t>Ввод в действие жилых домов</t>
  </si>
  <si>
    <t>тыс. кв. м в общей площади</t>
  </si>
  <si>
    <t xml:space="preserve">5. Производство важнейших видов продукции в натуральном выражении </t>
  </si>
  <si>
    <t>6. Транспорт</t>
  </si>
  <si>
    <t>7. Инвестиции</t>
  </si>
  <si>
    <t>8. Малое и среднее предпринимательство, включая микропредприятия</t>
  </si>
  <si>
    <t>9. Финансы</t>
  </si>
  <si>
    <t>10. Бюджет муниципального района (городского округа)</t>
  </si>
  <si>
    <t>11. Труд и занятость</t>
  </si>
  <si>
    <t>12. Рынок товаров и услуг</t>
  </si>
  <si>
    <t>Расходы бюджета муниципального района (городского округа)всего</t>
  </si>
  <si>
    <t xml:space="preserve">Дефицит (-), профицит (+) бюджета </t>
  </si>
  <si>
    <t xml:space="preserve">млн. руб. в ценах соответствующих лет </t>
  </si>
  <si>
    <t>млн. руб.</t>
  </si>
  <si>
    <t xml:space="preserve">    прибыль прибыльных предприятий</t>
  </si>
  <si>
    <t>Приложение №1</t>
  </si>
  <si>
    <t>к Постановлению администрации Унечского района</t>
  </si>
  <si>
    <t xml:space="preserve">Число малых и средних предприятий, включая микропредприятия </t>
  </si>
  <si>
    <t xml:space="preserve">Основные показатели, представляемые для разработки прогноза социально-экономического развития </t>
  </si>
  <si>
    <t>Унечского муниципального района Брянской области на  2022 год и плановый период 2023 и 2024 годы</t>
  </si>
  <si>
    <t>от      12.11.2021         г. № 314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</si>
</sst>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0;[Red]0.00"/>
    <numFmt numFmtId="166" formatCode="0.000;[Red]0.000"/>
  </numFmts>
  <fonts count="12" x14ac:knownFonts="1">
    <font>
      <sz val="10"/>
      <name val="Arial Cyr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name val="Arial Cyr"/>
      <charset val="204"/>
    </font>
    <font>
      <sz val="8"/>
      <name val="Arial Cyr"/>
      <charset val="204"/>
    </font>
    <font>
      <b/>
      <sz val="16"/>
      <color rgb="FFFF0000"/>
      <name val="Arial Cyr"/>
      <charset val="204"/>
    </font>
    <font>
      <b/>
      <i/>
      <sz val="14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1" xfId="0" applyFont="1" applyFill="1" applyBorder="1" applyAlignment="1" applyProtection="1">
      <alignment horizontal="centerContinuous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left" vertical="center" wrapText="1" shrinkToFit="1"/>
    </xf>
    <xf numFmtId="0" fontId="2" fillId="0" borderId="1" xfId="0" applyFont="1" applyFill="1" applyBorder="1" applyAlignment="1">
      <alignment horizontal="center" vertical="center" wrapText="1" shrinkToFi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left" vertical="center" wrapText="1" shrinkToFit="1"/>
    </xf>
    <xf numFmtId="0" fontId="2" fillId="2" borderId="1" xfId="0" applyFont="1" applyFill="1" applyBorder="1" applyAlignment="1">
      <alignment horizontal="left" vertical="center" wrapText="1" shrinkToFit="1"/>
    </xf>
    <xf numFmtId="0" fontId="1" fillId="3" borderId="1" xfId="0" applyFont="1" applyFill="1" applyBorder="1" applyAlignment="1" applyProtection="1">
      <alignment horizontal="left" vertical="center" wrapText="1" shrinkToFit="1"/>
    </xf>
    <xf numFmtId="0" fontId="2" fillId="3" borderId="1" xfId="0" applyFont="1" applyFill="1" applyBorder="1" applyAlignment="1" applyProtection="1">
      <alignment horizontal="center" vertical="center" wrapText="1"/>
    </xf>
    <xf numFmtId="4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 applyProtection="1">
      <alignment horizontal="left" vertical="center" wrapText="1" shrinkToFit="1"/>
    </xf>
    <xf numFmtId="0" fontId="2" fillId="4" borderId="1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left" vertical="center" wrapText="1" shrinkToFit="1"/>
    </xf>
    <xf numFmtId="0" fontId="1" fillId="0" borderId="1" xfId="0" applyFont="1" applyFill="1" applyBorder="1" applyAlignment="1" applyProtection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65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4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>
      <alignment horizontal="center" vertical="center"/>
    </xf>
    <xf numFmtId="0" fontId="8" fillId="2" borderId="1" xfId="0" applyFont="1" applyFill="1" applyBorder="1" applyAlignment="1" applyProtection="1">
      <alignment horizontal="left" vertical="center" wrapText="1" shrinkToFit="1"/>
    </xf>
    <xf numFmtId="2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6" borderId="1" xfId="0" applyFont="1" applyFill="1" applyBorder="1" applyAlignment="1">
      <alignment horizontal="left" vertical="center" wrapText="1" shrinkToFit="1"/>
    </xf>
    <xf numFmtId="0" fontId="2" fillId="6" borderId="1" xfId="0" applyFont="1" applyFill="1" applyBorder="1" applyAlignment="1" applyProtection="1">
      <alignment horizontal="center" vertical="center" wrapText="1"/>
    </xf>
    <xf numFmtId="0" fontId="2" fillId="6" borderId="1" xfId="0" applyFont="1" applyFill="1" applyBorder="1" applyAlignment="1" applyProtection="1">
      <alignment horizontal="left" vertical="center" wrapText="1" shrinkToFit="1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left" vertical="center" shrinkToFit="1"/>
    </xf>
    <xf numFmtId="0" fontId="1" fillId="3" borderId="1" xfId="0" applyFont="1" applyFill="1" applyBorder="1" applyAlignment="1" applyProtection="1">
      <alignment horizontal="left" vertical="center" shrinkToFit="1"/>
    </xf>
    <xf numFmtId="0" fontId="2" fillId="0" borderId="1" xfId="0" applyFont="1" applyFill="1" applyBorder="1" applyAlignment="1" applyProtection="1">
      <alignment horizontal="center" vertical="center"/>
    </xf>
    <xf numFmtId="0" fontId="0" fillId="0" borderId="0" xfId="0" applyAlignment="1"/>
    <xf numFmtId="0" fontId="9" fillId="0" borderId="1" xfId="0" applyFont="1" applyFill="1" applyBorder="1" applyAlignment="1" applyProtection="1">
      <alignment horizontal="center" vertical="center"/>
    </xf>
    <xf numFmtId="3" fontId="9" fillId="0" borderId="1" xfId="0" applyNumberFormat="1" applyFont="1" applyFill="1" applyBorder="1" applyAlignment="1" applyProtection="1">
      <alignment horizontal="center" vertical="center"/>
      <protection locked="0"/>
    </xf>
    <xf numFmtId="3" fontId="8" fillId="0" borderId="1" xfId="0" applyNumberFormat="1" applyFont="1" applyFill="1" applyBorder="1" applyAlignment="1" applyProtection="1">
      <alignment horizontal="center" vertical="center"/>
      <protection locked="0"/>
    </xf>
    <xf numFmtId="0" fontId="8" fillId="0" borderId="1" xfId="0" applyFont="1" applyFill="1" applyBorder="1" applyAlignment="1">
      <alignment horizontal="left" vertical="center" wrapText="1" shrinkToFit="1"/>
    </xf>
    <xf numFmtId="0" fontId="2" fillId="0" borderId="1" xfId="0" applyFont="1" applyFill="1" applyBorder="1" applyAlignment="1">
      <alignment horizontal="left" vertical="center" wrapText="1" shrinkToFit="1"/>
    </xf>
    <xf numFmtId="0" fontId="1" fillId="3" borderId="1" xfId="0" applyFont="1" applyFill="1" applyBorder="1" applyAlignment="1">
      <alignment horizontal="left" vertical="center" wrapText="1" shrinkToFit="1"/>
    </xf>
    <xf numFmtId="2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9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3" borderId="1" xfId="0" applyFont="1" applyFill="1" applyBorder="1" applyAlignment="1" applyProtection="1">
      <alignment horizontal="center" vertical="center" wrapText="1"/>
    </xf>
    <xf numFmtId="4" fontId="9" fillId="3" borderId="1" xfId="0" applyNumberFormat="1" applyFont="1" applyFill="1" applyBorder="1" applyAlignment="1" applyProtection="1">
      <alignment horizontal="center" vertical="center" wrapText="1"/>
      <protection locked="0"/>
    </xf>
    <xf numFmtId="4" fontId="9" fillId="0" borderId="1" xfId="0" applyNumberFormat="1" applyFont="1" applyFill="1" applyBorder="1" applyAlignment="1" applyProtection="1">
      <alignment horizontal="center" vertical="center" wrapText="1"/>
    </xf>
    <xf numFmtId="4" fontId="9" fillId="0" borderId="1" xfId="0" applyNumberFormat="1" applyFont="1" applyFill="1" applyBorder="1" applyAlignment="1" applyProtection="1">
      <alignment horizontal="center" vertical="center"/>
      <protection locked="0"/>
    </xf>
    <xf numFmtId="4" fontId="9" fillId="6" borderId="1" xfId="0" applyNumberFormat="1" applyFont="1" applyFill="1" applyBorder="1" applyAlignment="1" applyProtection="1">
      <alignment horizontal="center" vertical="center" wrapText="1"/>
    </xf>
    <xf numFmtId="0" fontId="9" fillId="4" borderId="1" xfId="0" applyFont="1" applyFill="1" applyBorder="1" applyAlignment="1" applyProtection="1">
      <alignment horizontal="center" vertical="center" wrapText="1"/>
    </xf>
    <xf numFmtId="4" fontId="9" fillId="4" borderId="1" xfId="0" applyNumberFormat="1" applyFont="1" applyFill="1" applyBorder="1" applyAlignment="1" applyProtection="1">
      <alignment horizontal="center" vertical="center" wrapText="1"/>
      <protection locked="0"/>
    </xf>
    <xf numFmtId="3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9" fillId="3" borderId="1" xfId="0" applyNumberFormat="1" applyFont="1" applyFill="1" applyBorder="1" applyAlignment="1" applyProtection="1">
      <alignment horizontal="right" vertical="center" wrapText="1"/>
      <protection locked="0"/>
    </xf>
    <xf numFmtId="2" fontId="9" fillId="3" borderId="1" xfId="0" applyNumberFormat="1" applyFont="1" applyFill="1" applyBorder="1" applyAlignment="1" applyProtection="1">
      <alignment horizontal="center" vertical="center" wrapText="1"/>
      <protection locked="0"/>
    </xf>
    <xf numFmtId="4" fontId="9" fillId="3" borderId="1" xfId="0" applyNumberFormat="1" applyFont="1" applyFill="1" applyBorder="1" applyAlignment="1" applyProtection="1">
      <alignment horizontal="center" vertical="center" wrapText="1"/>
    </xf>
    <xf numFmtId="3" fontId="9" fillId="2" borderId="1" xfId="0" applyNumberFormat="1" applyFont="1" applyFill="1" applyBorder="1" applyAlignment="1" applyProtection="1">
      <alignment horizontal="center" vertical="center" wrapText="1"/>
      <protection locked="0"/>
    </xf>
    <xf numFmtId="2" fontId="8" fillId="5" borderId="1" xfId="0" applyNumberFormat="1" applyFont="1" applyFill="1" applyBorder="1" applyAlignment="1" applyProtection="1">
      <alignment horizontal="center" vertical="center" wrapText="1"/>
    </xf>
    <xf numFmtId="4" fontId="8" fillId="0" borderId="1" xfId="0" applyNumberFormat="1" applyFont="1" applyFill="1" applyBorder="1" applyAlignment="1" applyProtection="1">
      <alignment horizontal="center" vertical="center"/>
      <protection locked="0"/>
    </xf>
    <xf numFmtId="166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3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8" fillId="3" borderId="1" xfId="0" applyNumberFormat="1" applyFont="1" applyFill="1" applyBorder="1" applyAlignment="1" applyProtection="1">
      <alignment horizontal="right" vertical="center" wrapText="1"/>
      <protection locked="0"/>
    </xf>
    <xf numFmtId="4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165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8" fillId="3" borderId="1" xfId="0" applyNumberFormat="1" applyFont="1" applyFill="1" applyBorder="1" applyAlignment="1" applyProtection="1">
      <alignment horizontal="center" vertical="center" wrapText="1"/>
      <protection locked="0"/>
    </xf>
    <xf numFmtId="4" fontId="8" fillId="5" borderId="1" xfId="0" applyNumberFormat="1" applyFont="1" applyFill="1" applyBorder="1" applyAlignment="1" applyProtection="1">
      <alignment horizontal="center" vertical="center" wrapText="1"/>
      <protection locked="0"/>
    </xf>
    <xf numFmtId="4" fontId="8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2" borderId="1" xfId="0" applyFont="1" applyFill="1" applyBorder="1" applyAlignment="1">
      <alignment horizontal="left" vertical="center" wrapText="1" shrinkToFi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4" fontId="8" fillId="0" borderId="1" xfId="0" quotePrefix="1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Alignment="1">
      <alignment vertical="center"/>
    </xf>
    <xf numFmtId="165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4" fontId="8" fillId="6" borderId="1" xfId="0" applyNumberFormat="1" applyFont="1" applyFill="1" applyBorder="1" applyAlignment="1" applyProtection="1">
      <alignment horizontal="center" vertical="center" wrapText="1"/>
      <protection locked="0"/>
    </xf>
    <xf numFmtId="2" fontId="8" fillId="3" borderId="1" xfId="0" applyNumberFormat="1" applyFont="1" applyFill="1" applyBorder="1" applyAlignment="1" applyProtection="1">
      <alignment horizontal="center" vertical="center" wrapText="1"/>
      <protection locked="0"/>
    </xf>
    <xf numFmtId="4" fontId="11" fillId="2" borderId="1" xfId="0" applyNumberFormat="1" applyFont="1" applyFill="1" applyBorder="1" applyAlignment="1" applyProtection="1">
      <alignment horizontal="center" vertical="center" wrapText="1"/>
      <protection locked="0"/>
    </xf>
    <xf numFmtId="4" fontId="11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11" fillId="5" borderId="1" xfId="0" applyNumberFormat="1" applyFont="1" applyFill="1" applyBorder="1" applyAlignment="1" applyProtection="1">
      <alignment horizontal="center" vertical="center" wrapText="1"/>
      <protection locked="0"/>
    </xf>
    <xf numFmtId="4" fontId="11" fillId="4" borderId="1" xfId="0" applyNumberFormat="1" applyFont="1" applyFill="1" applyBorder="1" applyAlignment="1" applyProtection="1">
      <alignment horizontal="center" vertical="center" wrapText="1"/>
      <protection locked="0"/>
    </xf>
    <xf numFmtId="4" fontId="11" fillId="0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Font="1" applyFill="1" applyBorder="1" applyAlignment="1" applyProtection="1">
      <alignment horizontal="center" vertical="center" wrapText="1"/>
    </xf>
    <xf numFmtId="0" fontId="11" fillId="4" borderId="1" xfId="0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2"/>
  <sheetViews>
    <sheetView tabSelected="1" view="pageLayout" zoomScale="50" zoomScaleNormal="70" zoomScaleSheetLayoutView="70" zoomScalePageLayoutView="50" workbookViewId="0">
      <selection activeCell="C2" sqref="C2"/>
    </sheetView>
  </sheetViews>
  <sheetFormatPr defaultRowHeight="13.2" x14ac:dyDescent="0.25"/>
  <cols>
    <col min="1" max="1" width="73" style="16" customWidth="1"/>
    <col min="2" max="2" width="39.77734375" style="17" customWidth="1"/>
    <col min="3" max="3" width="19.77734375" style="16" customWidth="1"/>
    <col min="4" max="4" width="24.44140625" style="16" customWidth="1"/>
    <col min="5" max="5" width="24.77734375" style="16" customWidth="1"/>
    <col min="6" max="6" width="18" style="16" customWidth="1"/>
    <col min="7" max="7" width="17.44140625" style="16" customWidth="1"/>
    <col min="8" max="8" width="17" style="16" customWidth="1"/>
    <col min="9" max="9" width="17.21875" style="16" customWidth="1"/>
    <col min="10" max="10" width="16.77734375" style="16" customWidth="1"/>
    <col min="11" max="11" width="17.77734375" style="16" customWidth="1"/>
  </cols>
  <sheetData>
    <row r="1" spans="1:11" ht="15.6" x14ac:dyDescent="0.25">
      <c r="H1" s="68"/>
      <c r="I1" s="68" t="s">
        <v>125</v>
      </c>
      <c r="J1" s="68"/>
    </row>
    <row r="2" spans="1:11" ht="15.6" x14ac:dyDescent="0.25">
      <c r="H2" s="88" t="s">
        <v>126</v>
      </c>
      <c r="I2" s="88"/>
      <c r="J2" s="88"/>
    </row>
    <row r="3" spans="1:11" ht="15.6" x14ac:dyDescent="0.25">
      <c r="H3" s="88" t="s">
        <v>130</v>
      </c>
      <c r="I3" s="88"/>
      <c r="J3" s="88"/>
    </row>
    <row r="5" spans="1:11" ht="21" x14ac:dyDescent="0.25">
      <c r="A5" s="89" t="s">
        <v>19</v>
      </c>
      <c r="B5" s="89"/>
      <c r="C5" s="89"/>
      <c r="D5" s="89"/>
      <c r="E5" s="89"/>
      <c r="F5" s="89"/>
      <c r="G5" s="89"/>
      <c r="H5" s="89"/>
      <c r="I5" s="89"/>
      <c r="J5" s="89"/>
      <c r="K5" s="89"/>
    </row>
    <row r="6" spans="1:11" ht="24.75" customHeight="1" x14ac:dyDescent="0.25">
      <c r="A6" s="90" t="s">
        <v>128</v>
      </c>
      <c r="B6" s="90"/>
      <c r="C6" s="90"/>
      <c r="D6" s="90"/>
      <c r="E6" s="90"/>
      <c r="F6" s="90"/>
      <c r="G6" s="90"/>
      <c r="H6" s="90"/>
      <c r="I6" s="90"/>
      <c r="J6" s="90"/>
      <c r="K6" s="90"/>
    </row>
    <row r="7" spans="1:11" ht="25.5" customHeight="1" x14ac:dyDescent="0.25">
      <c r="A7" s="90" t="s">
        <v>129</v>
      </c>
      <c r="B7" s="90"/>
      <c r="C7" s="90"/>
      <c r="D7" s="90"/>
      <c r="E7" s="90"/>
      <c r="F7" s="90"/>
      <c r="G7" s="90"/>
      <c r="H7" s="90"/>
      <c r="I7" s="90"/>
      <c r="J7" s="90"/>
      <c r="K7" s="90"/>
    </row>
    <row r="8" spans="1:11" ht="21" x14ac:dyDescent="0.25">
      <c r="A8" s="81"/>
      <c r="B8" s="81"/>
      <c r="C8" s="81"/>
      <c r="D8" s="81"/>
      <c r="E8" s="81"/>
      <c r="F8" s="81"/>
      <c r="G8" s="81"/>
      <c r="H8" s="81"/>
      <c r="I8" s="81"/>
      <c r="J8" s="81"/>
      <c r="K8" s="81"/>
    </row>
    <row r="10" spans="1:11" ht="17.399999999999999" x14ac:dyDescent="0.25">
      <c r="A10" s="84" t="s">
        <v>20</v>
      </c>
      <c r="B10" s="84" t="s">
        <v>21</v>
      </c>
      <c r="C10" s="15" t="s">
        <v>22</v>
      </c>
      <c r="D10" s="1" t="s">
        <v>22</v>
      </c>
      <c r="E10" s="1" t="s">
        <v>23</v>
      </c>
      <c r="F10" s="1" t="s">
        <v>24</v>
      </c>
      <c r="G10" s="1"/>
      <c r="H10" s="1"/>
      <c r="I10" s="1"/>
      <c r="J10" s="1"/>
      <c r="K10" s="1"/>
    </row>
    <row r="11" spans="1:11" ht="17.399999999999999" x14ac:dyDescent="0.25">
      <c r="A11" s="84"/>
      <c r="B11" s="84"/>
      <c r="C11" s="85">
        <v>2019</v>
      </c>
      <c r="D11" s="84">
        <v>2020</v>
      </c>
      <c r="E11" s="84">
        <v>2021</v>
      </c>
      <c r="F11" s="82">
        <v>2022</v>
      </c>
      <c r="G11" s="83"/>
      <c r="H11" s="82">
        <v>2023</v>
      </c>
      <c r="I11" s="83"/>
      <c r="J11" s="82">
        <v>2024</v>
      </c>
      <c r="K11" s="83"/>
    </row>
    <row r="12" spans="1:11" ht="34.799999999999997" x14ac:dyDescent="0.25">
      <c r="A12" s="84"/>
      <c r="B12" s="84"/>
      <c r="C12" s="86"/>
      <c r="D12" s="84"/>
      <c r="E12" s="84"/>
      <c r="F12" s="15" t="s">
        <v>80</v>
      </c>
      <c r="G12" s="15" t="s">
        <v>79</v>
      </c>
      <c r="H12" s="15" t="s">
        <v>80</v>
      </c>
      <c r="I12" s="15" t="s">
        <v>79</v>
      </c>
      <c r="J12" s="15" t="s">
        <v>80</v>
      </c>
      <c r="K12" s="15" t="s">
        <v>79</v>
      </c>
    </row>
    <row r="13" spans="1:11" ht="17.399999999999999" x14ac:dyDescent="0.25">
      <c r="A13" s="84"/>
      <c r="B13" s="84"/>
      <c r="C13" s="87"/>
      <c r="D13" s="84"/>
      <c r="E13" s="84"/>
      <c r="F13" s="15" t="s">
        <v>25</v>
      </c>
      <c r="G13" s="15" t="s">
        <v>26</v>
      </c>
      <c r="H13" s="15" t="s">
        <v>25</v>
      </c>
      <c r="I13" s="15" t="s">
        <v>26</v>
      </c>
      <c r="J13" s="15" t="s">
        <v>25</v>
      </c>
      <c r="K13" s="15" t="s">
        <v>26</v>
      </c>
    </row>
    <row r="14" spans="1:11" ht="18" x14ac:dyDescent="0.25">
      <c r="A14" s="8" t="s">
        <v>27</v>
      </c>
      <c r="B14" s="9"/>
      <c r="C14" s="9"/>
      <c r="D14" s="10"/>
      <c r="E14" s="10"/>
      <c r="F14" s="18"/>
      <c r="G14" s="18"/>
      <c r="H14" s="18"/>
      <c r="I14" s="18"/>
      <c r="J14" s="18"/>
      <c r="K14" s="18"/>
    </row>
    <row r="15" spans="1:11" ht="18" x14ac:dyDescent="0.25">
      <c r="A15" s="6" t="s">
        <v>86</v>
      </c>
      <c r="B15" s="2" t="s">
        <v>28</v>
      </c>
      <c r="C15" s="22">
        <v>34.1</v>
      </c>
      <c r="D15" s="22">
        <v>33.6</v>
      </c>
      <c r="E15" s="22">
        <v>33.200000000000003</v>
      </c>
      <c r="F15" s="59">
        <v>32.799999999999997</v>
      </c>
      <c r="G15" s="59">
        <v>33</v>
      </c>
      <c r="H15" s="59">
        <v>32.200000000000003</v>
      </c>
      <c r="I15" s="59">
        <v>32.5</v>
      </c>
      <c r="J15" s="59">
        <v>31.8</v>
      </c>
      <c r="K15" s="59">
        <v>32</v>
      </c>
    </row>
    <row r="16" spans="1:11" ht="18" x14ac:dyDescent="0.25">
      <c r="A16" s="6" t="s">
        <v>87</v>
      </c>
      <c r="B16" s="2" t="s">
        <v>28</v>
      </c>
      <c r="C16" s="22">
        <v>18.489999999999998</v>
      </c>
      <c r="D16" s="22">
        <v>18.260999999999999</v>
      </c>
      <c r="E16" s="22">
        <v>18.059999999999999</v>
      </c>
      <c r="F16" s="59">
        <v>17.91</v>
      </c>
      <c r="G16" s="59">
        <v>18</v>
      </c>
      <c r="H16" s="59">
        <v>17.399999999999999</v>
      </c>
      <c r="I16" s="59">
        <v>17.59</v>
      </c>
      <c r="J16" s="59">
        <v>17.100000000000001</v>
      </c>
      <c r="K16" s="59">
        <v>17.399999999999999</v>
      </c>
    </row>
    <row r="17" spans="1:11" ht="18" x14ac:dyDescent="0.25">
      <c r="A17" s="6" t="s">
        <v>88</v>
      </c>
      <c r="B17" s="2" t="s">
        <v>28</v>
      </c>
      <c r="C17" s="22">
        <v>9.58</v>
      </c>
      <c r="D17" s="22">
        <v>9.4</v>
      </c>
      <c r="E17" s="22">
        <v>9.1999999999999993</v>
      </c>
      <c r="F17" s="59">
        <v>9.1</v>
      </c>
      <c r="G17" s="59">
        <v>9.1</v>
      </c>
      <c r="H17" s="59">
        <v>9.1999999999999993</v>
      </c>
      <c r="I17" s="59">
        <v>9.4</v>
      </c>
      <c r="J17" s="59">
        <v>9</v>
      </c>
      <c r="K17" s="59">
        <v>9.3000000000000007</v>
      </c>
    </row>
    <row r="18" spans="1:11" ht="18" x14ac:dyDescent="0.25">
      <c r="A18" s="6" t="s">
        <v>30</v>
      </c>
      <c r="B18" s="2" t="s">
        <v>31</v>
      </c>
      <c r="C18" s="22">
        <v>72.3</v>
      </c>
      <c r="D18" s="22">
        <v>70.63</v>
      </c>
      <c r="E18" s="22">
        <v>69.3</v>
      </c>
      <c r="F18" s="59">
        <v>70.099999999999994</v>
      </c>
      <c r="G18" s="59">
        <v>70.099999999999994</v>
      </c>
      <c r="H18" s="59">
        <v>72.3</v>
      </c>
      <c r="I18" s="59">
        <v>72.3</v>
      </c>
      <c r="J18" s="59">
        <v>72.87</v>
      </c>
      <c r="K18" s="59">
        <v>72.87</v>
      </c>
    </row>
    <row r="19" spans="1:11" ht="36" x14ac:dyDescent="0.25">
      <c r="A19" s="6" t="s">
        <v>32</v>
      </c>
      <c r="B19" s="2" t="s">
        <v>33</v>
      </c>
      <c r="C19" s="22">
        <v>7.4</v>
      </c>
      <c r="D19" s="22">
        <v>7.3</v>
      </c>
      <c r="E19" s="22">
        <v>7.3</v>
      </c>
      <c r="F19" s="59">
        <v>7.5</v>
      </c>
      <c r="G19" s="59">
        <v>8</v>
      </c>
      <c r="H19" s="59">
        <v>7.5</v>
      </c>
      <c r="I19" s="59">
        <v>8</v>
      </c>
      <c r="J19" s="59">
        <v>8</v>
      </c>
      <c r="K19" s="59">
        <v>8.5</v>
      </c>
    </row>
    <row r="20" spans="1:11" ht="0.6" customHeight="1" x14ac:dyDescent="0.25">
      <c r="A20" s="6" t="s">
        <v>89</v>
      </c>
      <c r="B20" s="2" t="s">
        <v>90</v>
      </c>
      <c r="C20" s="19"/>
      <c r="D20" s="19"/>
      <c r="E20" s="19"/>
      <c r="F20" s="59"/>
      <c r="G20" s="69"/>
      <c r="H20" s="69"/>
      <c r="I20" s="69"/>
      <c r="J20" s="69"/>
      <c r="K20" s="69"/>
    </row>
    <row r="21" spans="1:11" ht="36" x14ac:dyDescent="0.25">
      <c r="A21" s="6" t="s">
        <v>34</v>
      </c>
      <c r="B21" s="2" t="s">
        <v>35</v>
      </c>
      <c r="C21" s="23">
        <v>18.399999999999999</v>
      </c>
      <c r="D21" s="23">
        <v>19.600000000000001</v>
      </c>
      <c r="E21" s="23">
        <v>21</v>
      </c>
      <c r="F21" s="59">
        <v>19</v>
      </c>
      <c r="G21" s="59">
        <v>18.7</v>
      </c>
      <c r="H21" s="59">
        <v>18.7</v>
      </c>
      <c r="I21" s="59">
        <v>17.600000000000001</v>
      </c>
      <c r="J21" s="59">
        <v>16.5</v>
      </c>
      <c r="K21" s="59">
        <v>16.5</v>
      </c>
    </row>
    <row r="22" spans="1:11" ht="18" x14ac:dyDescent="0.25">
      <c r="A22" s="6" t="s">
        <v>71</v>
      </c>
      <c r="B22" s="2" t="s">
        <v>36</v>
      </c>
      <c r="C22" s="52">
        <f t="shared" ref="C22" si="0">C19-C21</f>
        <v>-10.999999999999998</v>
      </c>
      <c r="D22" s="52">
        <f t="shared" ref="D22:K22" si="1">D19-D21</f>
        <v>-12.3</v>
      </c>
      <c r="E22" s="52">
        <f t="shared" si="1"/>
        <v>-13.7</v>
      </c>
      <c r="F22" s="52">
        <f t="shared" si="1"/>
        <v>-11.5</v>
      </c>
      <c r="G22" s="52">
        <f t="shared" si="1"/>
        <v>-10.7</v>
      </c>
      <c r="H22" s="52">
        <f t="shared" si="1"/>
        <v>-11.2</v>
      </c>
      <c r="I22" s="52">
        <f t="shared" si="1"/>
        <v>-9.6000000000000014</v>
      </c>
      <c r="J22" s="52">
        <f t="shared" si="1"/>
        <v>-8.5</v>
      </c>
      <c r="K22" s="52">
        <f t="shared" si="1"/>
        <v>-8</v>
      </c>
    </row>
    <row r="23" spans="1:11" ht="18" x14ac:dyDescent="0.25">
      <c r="A23" s="6" t="s">
        <v>39</v>
      </c>
      <c r="B23" s="2" t="s">
        <v>63</v>
      </c>
      <c r="C23" s="23">
        <v>851</v>
      </c>
      <c r="D23" s="23">
        <v>841</v>
      </c>
      <c r="E23" s="23">
        <v>849</v>
      </c>
      <c r="F23" s="23">
        <v>849</v>
      </c>
      <c r="G23" s="23">
        <v>850</v>
      </c>
      <c r="H23" s="23">
        <v>850</v>
      </c>
      <c r="I23" s="23">
        <v>853</v>
      </c>
      <c r="J23" s="23">
        <v>853</v>
      </c>
      <c r="K23" s="23">
        <v>880</v>
      </c>
    </row>
    <row r="24" spans="1:11" ht="18" x14ac:dyDescent="0.25">
      <c r="A24" s="6" t="s">
        <v>41</v>
      </c>
      <c r="B24" s="2" t="s">
        <v>63</v>
      </c>
      <c r="C24" s="23">
        <v>1001</v>
      </c>
      <c r="D24" s="23">
        <v>886</v>
      </c>
      <c r="E24" s="23">
        <v>889</v>
      </c>
      <c r="F24" s="23">
        <v>889</v>
      </c>
      <c r="G24" s="23">
        <v>885</v>
      </c>
      <c r="H24" s="23">
        <v>881</v>
      </c>
      <c r="I24" s="23">
        <v>880</v>
      </c>
      <c r="J24" s="23">
        <v>880</v>
      </c>
      <c r="K24" s="23">
        <v>900</v>
      </c>
    </row>
    <row r="25" spans="1:11" ht="18" x14ac:dyDescent="0.25">
      <c r="A25" s="6" t="s">
        <v>91</v>
      </c>
      <c r="B25" s="2" t="s">
        <v>63</v>
      </c>
      <c r="C25" s="52">
        <f t="shared" ref="C25:D25" si="2">C23-C24</f>
        <v>-150</v>
      </c>
      <c r="D25" s="52">
        <f t="shared" si="2"/>
        <v>-45</v>
      </c>
      <c r="E25" s="52">
        <f>E23-E24</f>
        <v>-40</v>
      </c>
      <c r="F25" s="52">
        <f t="shared" ref="F25:K25" si="3">F23-F24</f>
        <v>-40</v>
      </c>
      <c r="G25" s="52">
        <f t="shared" si="3"/>
        <v>-35</v>
      </c>
      <c r="H25" s="52">
        <f t="shared" si="3"/>
        <v>-31</v>
      </c>
      <c r="I25" s="52">
        <f t="shared" si="3"/>
        <v>-27</v>
      </c>
      <c r="J25" s="52">
        <f t="shared" si="3"/>
        <v>-27</v>
      </c>
      <c r="K25" s="52">
        <f t="shared" si="3"/>
        <v>-20</v>
      </c>
    </row>
    <row r="26" spans="1:11" ht="18" x14ac:dyDescent="0.25">
      <c r="A26" s="8" t="s">
        <v>42</v>
      </c>
      <c r="B26" s="9"/>
      <c r="C26" s="40"/>
      <c r="D26" s="41"/>
      <c r="E26" s="41"/>
      <c r="F26" s="41"/>
      <c r="G26" s="41"/>
      <c r="H26" s="41"/>
      <c r="I26" s="41"/>
      <c r="J26" s="41"/>
      <c r="K26" s="41"/>
    </row>
    <row r="27" spans="1:11" ht="60.6" customHeight="1" x14ac:dyDescent="0.25">
      <c r="A27" s="6" t="s">
        <v>43</v>
      </c>
      <c r="B27" s="2" t="s">
        <v>44</v>
      </c>
      <c r="C27" s="53">
        <v>4533064</v>
      </c>
      <c r="D27" s="53">
        <v>3444170.7</v>
      </c>
      <c r="E27" s="62">
        <v>3513054</v>
      </c>
      <c r="F27" s="23">
        <v>3583315</v>
      </c>
      <c r="G27" s="23">
        <v>3618445.6</v>
      </c>
      <c r="H27" s="23">
        <v>3726647.6</v>
      </c>
      <c r="I27" s="23">
        <v>3763183</v>
      </c>
      <c r="J27" s="23">
        <v>3883166.79</v>
      </c>
      <c r="K27" s="23">
        <v>3932526.7</v>
      </c>
    </row>
    <row r="28" spans="1:11" ht="18" x14ac:dyDescent="0.25">
      <c r="A28" s="6"/>
      <c r="B28" s="2" t="s">
        <v>45</v>
      </c>
      <c r="C28" s="42"/>
      <c r="D28" s="39">
        <f>D27*100/C27</f>
        <v>75.97886771508189</v>
      </c>
      <c r="E28" s="39">
        <f>E27*100/D27</f>
        <v>101.99999669005952</v>
      </c>
      <c r="F28" s="61">
        <f>F27*100/E27</f>
        <v>101.9999977227791</v>
      </c>
      <c r="G28" s="61">
        <f>G27*100/E27</f>
        <v>102.99999943069477</v>
      </c>
      <c r="H28" s="61">
        <f>H27*100/F27</f>
        <v>104</v>
      </c>
      <c r="I28" s="61">
        <f>I27*100/G27</f>
        <v>103.99998828226131</v>
      </c>
      <c r="J28" s="61">
        <f>J27*100/H27</f>
        <v>104.19999975312932</v>
      </c>
      <c r="K28" s="61">
        <f>K27*100/I27</f>
        <v>104.50001235656092</v>
      </c>
    </row>
    <row r="29" spans="1:11" ht="21.75" customHeight="1" x14ac:dyDescent="0.25">
      <c r="A29" s="6" t="s">
        <v>0</v>
      </c>
      <c r="B29" s="2"/>
      <c r="C29" s="42"/>
      <c r="D29" s="19"/>
      <c r="E29" s="19"/>
      <c r="F29" s="19"/>
      <c r="G29" s="19"/>
      <c r="H29" s="19"/>
      <c r="I29" s="19"/>
      <c r="J29" s="19"/>
      <c r="K29" s="19"/>
    </row>
    <row r="30" spans="1:11" ht="50.1" hidden="1" customHeight="1" x14ac:dyDescent="0.25">
      <c r="A30" s="26" t="s">
        <v>81</v>
      </c>
      <c r="B30" s="25" t="s">
        <v>44</v>
      </c>
      <c r="C30" s="44"/>
      <c r="D30" s="19"/>
      <c r="E30" s="19"/>
      <c r="F30" s="19"/>
      <c r="G30" s="19"/>
      <c r="H30" s="19"/>
      <c r="I30" s="19"/>
      <c r="J30" s="19"/>
      <c r="K30" s="19"/>
    </row>
    <row r="31" spans="1:11" ht="58.5" customHeight="1" x14ac:dyDescent="0.25">
      <c r="A31" s="6" t="s">
        <v>82</v>
      </c>
      <c r="B31" s="2" t="s">
        <v>44</v>
      </c>
      <c r="C31" s="53">
        <v>3387147.5</v>
      </c>
      <c r="D31" s="23">
        <v>2425499.9</v>
      </c>
      <c r="E31" s="23">
        <v>1697850</v>
      </c>
      <c r="F31" s="23">
        <v>1697850</v>
      </c>
      <c r="G31" s="23">
        <v>1731807</v>
      </c>
      <c r="H31" s="23">
        <v>1731807</v>
      </c>
      <c r="I31" s="23">
        <v>1801079</v>
      </c>
      <c r="J31" s="23">
        <v>1801079</v>
      </c>
      <c r="K31" s="23">
        <v>1891133</v>
      </c>
    </row>
    <row r="32" spans="1:11" ht="18" x14ac:dyDescent="0.25">
      <c r="A32" s="6"/>
      <c r="B32" s="2" t="s">
        <v>29</v>
      </c>
      <c r="C32" s="42"/>
      <c r="D32" s="61">
        <f>D31*100/C31</f>
        <v>71.60892461872416</v>
      </c>
      <c r="E32" s="39">
        <f>E31*100/D31</f>
        <v>70.000002886003003</v>
      </c>
      <c r="F32" s="39">
        <f>F31*100/E31</f>
        <v>100</v>
      </c>
      <c r="G32" s="39">
        <f>G31*100/E31</f>
        <v>102</v>
      </c>
      <c r="H32" s="39">
        <f>H31*100/F31</f>
        <v>102</v>
      </c>
      <c r="I32" s="39">
        <f>I31*100/G31</f>
        <v>103.99998383191661</v>
      </c>
      <c r="J32" s="39">
        <f>J31*100/H31</f>
        <v>103.99998383191661</v>
      </c>
      <c r="K32" s="39">
        <f>K31*100/I31</f>
        <v>105.00000277611365</v>
      </c>
    </row>
    <row r="33" spans="1:11" ht="74.25" customHeight="1" x14ac:dyDescent="0.25">
      <c r="A33" s="6" t="s">
        <v>83</v>
      </c>
      <c r="B33" s="2" t="s">
        <v>44</v>
      </c>
      <c r="C33" s="53">
        <v>365419.9</v>
      </c>
      <c r="D33" s="53">
        <v>362655.9</v>
      </c>
      <c r="E33" s="23">
        <v>391668.4</v>
      </c>
      <c r="F33" s="23">
        <v>419084</v>
      </c>
      <c r="G33" s="23">
        <v>423001</v>
      </c>
      <c r="H33" s="23">
        <v>452610</v>
      </c>
      <c r="I33" s="23">
        <v>456841</v>
      </c>
      <c r="J33" s="23">
        <v>489271</v>
      </c>
      <c r="K33" s="23">
        <v>495672</v>
      </c>
    </row>
    <row r="34" spans="1:11" ht="18" x14ac:dyDescent="0.25">
      <c r="A34" s="6"/>
      <c r="B34" s="2" t="s">
        <v>29</v>
      </c>
      <c r="C34" s="42"/>
      <c r="D34" s="39">
        <f>D33*100/C33</f>
        <v>99.243609885504313</v>
      </c>
      <c r="E34" s="39">
        <f>E33*100/D33</f>
        <v>108.00000772081744</v>
      </c>
      <c r="F34" s="39">
        <f>F33*100/E33</f>
        <v>106.9996966821934</v>
      </c>
      <c r="G34" s="39">
        <f>G33*100/E33</f>
        <v>107.99977736268741</v>
      </c>
      <c r="H34" s="39">
        <f>H33*100/F33</f>
        <v>107.99982819673383</v>
      </c>
      <c r="I34" s="39">
        <f>I33*100/G33</f>
        <v>107.99998108751515</v>
      </c>
      <c r="J34" s="39">
        <f>J33*100/H33</f>
        <v>108.09990941428603</v>
      </c>
      <c r="K34" s="39">
        <f>K33*100/I33</f>
        <v>108.49989383614869</v>
      </c>
    </row>
    <row r="35" spans="1:11" ht="72" x14ac:dyDescent="0.25">
      <c r="A35" s="6" t="s">
        <v>84</v>
      </c>
      <c r="B35" s="2" t="s">
        <v>44</v>
      </c>
      <c r="C35" s="53">
        <v>60111.4</v>
      </c>
      <c r="D35" s="53">
        <v>64439</v>
      </c>
      <c r="E35" s="23">
        <v>68950</v>
      </c>
      <c r="F35" s="23">
        <v>73087</v>
      </c>
      <c r="G35" s="23">
        <v>73776.5</v>
      </c>
      <c r="H35" s="23">
        <v>77837</v>
      </c>
      <c r="I35" s="23">
        <v>78941</v>
      </c>
      <c r="J35" s="23">
        <v>83285</v>
      </c>
      <c r="K35" s="23">
        <v>84467</v>
      </c>
    </row>
    <row r="36" spans="1:11" ht="18" x14ac:dyDescent="0.25">
      <c r="A36" s="6"/>
      <c r="B36" s="2" t="s">
        <v>29</v>
      </c>
      <c r="C36" s="42"/>
      <c r="D36" s="61">
        <f>D35*100/C35</f>
        <v>107.19929996639573</v>
      </c>
      <c r="E36" s="61">
        <f>E35*100/D35</f>
        <v>107.0004190009156</v>
      </c>
      <c r="F36" s="61">
        <f>F35*100/E35</f>
        <v>106</v>
      </c>
      <c r="G36" s="61">
        <f>G35*100/E35</f>
        <v>107</v>
      </c>
      <c r="H36" s="61">
        <f>H35*100/F35</f>
        <v>106.49910380779072</v>
      </c>
      <c r="I36" s="61">
        <f>I35*100/G35</f>
        <v>107.0001965395485</v>
      </c>
      <c r="J36" s="61">
        <f>J35*100/H35</f>
        <v>106.99924200572993</v>
      </c>
      <c r="K36" s="61">
        <f>K35*100/I35</f>
        <v>107.00016467995086</v>
      </c>
    </row>
    <row r="37" spans="1:11" ht="18" x14ac:dyDescent="0.25">
      <c r="A37" s="12" t="s">
        <v>48</v>
      </c>
      <c r="B37" s="13"/>
      <c r="C37" s="45"/>
      <c r="D37" s="46"/>
      <c r="E37" s="46"/>
      <c r="F37" s="46"/>
      <c r="G37" s="46"/>
      <c r="H37" s="46"/>
      <c r="I37" s="46"/>
      <c r="J37" s="46"/>
      <c r="K37" s="46"/>
    </row>
    <row r="38" spans="1:11" ht="36" x14ac:dyDescent="0.25">
      <c r="A38" s="7" t="s">
        <v>47</v>
      </c>
      <c r="B38" s="23" t="s">
        <v>44</v>
      </c>
      <c r="C38" s="23">
        <v>2538600</v>
      </c>
      <c r="D38" s="23">
        <v>3178400</v>
      </c>
      <c r="E38" s="23">
        <v>2858500</v>
      </c>
      <c r="F38" s="23">
        <v>3001425</v>
      </c>
      <c r="G38" s="23">
        <v>3001425</v>
      </c>
      <c r="H38" s="23">
        <v>3151497</v>
      </c>
      <c r="I38" s="23">
        <v>3151497</v>
      </c>
      <c r="J38" s="23">
        <v>3309072</v>
      </c>
      <c r="K38" s="23">
        <v>3309072</v>
      </c>
    </row>
    <row r="39" spans="1:11" ht="36" x14ac:dyDescent="0.25">
      <c r="A39" s="6"/>
      <c r="B39" s="2" t="s">
        <v>46</v>
      </c>
      <c r="C39" s="42"/>
      <c r="D39" s="61">
        <f>D38/C38*100/D40*100</f>
        <v>100.16229417789333</v>
      </c>
      <c r="E39" s="61">
        <f>E38/D38*100/E40*100</f>
        <v>100.03914072940066</v>
      </c>
      <c r="F39" s="61">
        <f>F38/E38*100/F40*100</f>
        <v>100</v>
      </c>
      <c r="G39" s="61">
        <f>G38/E38*100/G40*100</f>
        <v>100</v>
      </c>
      <c r="H39" s="61">
        <f>H38/F38*100/H40*100</f>
        <v>100</v>
      </c>
      <c r="I39" s="61">
        <f>I38/G38*100/I40*100</f>
        <v>100.00002379821966</v>
      </c>
      <c r="J39" s="61">
        <f>J38/H38*100/J40*100</f>
        <v>100</v>
      </c>
      <c r="K39" s="61">
        <f>K38/I38*100/K40*100</f>
        <v>100.00000453299313</v>
      </c>
    </row>
    <row r="40" spans="1:11" ht="18" x14ac:dyDescent="0.25">
      <c r="A40" s="6" t="s">
        <v>101</v>
      </c>
      <c r="B40" s="2" t="s">
        <v>102</v>
      </c>
      <c r="C40" s="42"/>
      <c r="D40" s="74">
        <v>125</v>
      </c>
      <c r="E40" s="62">
        <v>89.9</v>
      </c>
      <c r="F40" s="62">
        <f t="shared" ref="F40:J40" si="4">F38/E38*100</f>
        <v>105</v>
      </c>
      <c r="G40" s="62">
        <v>105</v>
      </c>
      <c r="H40" s="62">
        <f t="shared" si="4"/>
        <v>105.00002498813063</v>
      </c>
      <c r="I40" s="62">
        <v>105</v>
      </c>
      <c r="J40" s="62">
        <f t="shared" si="4"/>
        <v>105.00000475964279</v>
      </c>
      <c r="K40" s="62">
        <v>105</v>
      </c>
    </row>
    <row r="41" spans="1:11" ht="18" x14ac:dyDescent="0.25">
      <c r="A41" s="6" t="s">
        <v>0</v>
      </c>
      <c r="B41" s="2"/>
      <c r="C41" s="42"/>
      <c r="D41" s="75"/>
      <c r="E41" s="23"/>
      <c r="F41" s="23"/>
      <c r="G41" s="23"/>
      <c r="H41" s="23"/>
      <c r="I41" s="23"/>
      <c r="J41" s="23"/>
      <c r="K41" s="23"/>
    </row>
    <row r="42" spans="1:11" ht="36" x14ac:dyDescent="0.25">
      <c r="A42" s="6" t="s">
        <v>96</v>
      </c>
      <c r="B42" s="2" t="s">
        <v>44</v>
      </c>
      <c r="C42" s="75">
        <v>1814200</v>
      </c>
      <c r="D42" s="75">
        <v>2558400</v>
      </c>
      <c r="E42" s="75">
        <v>2186300</v>
      </c>
      <c r="F42" s="23">
        <v>2295615</v>
      </c>
      <c r="G42" s="23">
        <v>2295615</v>
      </c>
      <c r="H42" s="23">
        <v>2410396</v>
      </c>
      <c r="I42" s="23">
        <v>2410396</v>
      </c>
      <c r="J42" s="23">
        <v>2530916</v>
      </c>
      <c r="K42" s="23">
        <v>2530916</v>
      </c>
    </row>
    <row r="43" spans="1:11" ht="36" x14ac:dyDescent="0.25">
      <c r="A43" s="6" t="s">
        <v>95</v>
      </c>
      <c r="B43" s="2" t="s">
        <v>46</v>
      </c>
      <c r="C43" s="78"/>
      <c r="D43" s="76">
        <f>D42/C42*96/105*100</f>
        <v>128.93333543317007</v>
      </c>
      <c r="E43" s="39">
        <f>E42/D42*100/99*100</f>
        <v>86.318943026260101</v>
      </c>
      <c r="F43" s="39">
        <f>F42/E42*100/102.5*100</f>
        <v>102.4390243902439</v>
      </c>
      <c r="G43" s="39">
        <f>G42/E42*100/102.8*100</f>
        <v>102.14007782101166</v>
      </c>
      <c r="H43" s="39">
        <f>H42/F42*100/103.3*100</f>
        <v>101.64570270118864</v>
      </c>
      <c r="I43" s="39">
        <f>I42/G42*100/103.9*100</f>
        <v>101.05872077991131</v>
      </c>
      <c r="J43" s="39">
        <f>J42/H42*100/103.5*100</f>
        <v>101.44928337912251</v>
      </c>
      <c r="K43" s="39">
        <f>K42/I42*100/103.6*100</f>
        <v>101.35135936041679</v>
      </c>
    </row>
    <row r="44" spans="1:11" ht="36" x14ac:dyDescent="0.25">
      <c r="A44" s="6" t="s">
        <v>97</v>
      </c>
      <c r="B44" s="79" t="s">
        <v>44</v>
      </c>
      <c r="C44" s="75">
        <v>724400</v>
      </c>
      <c r="D44" s="75">
        <v>620000</v>
      </c>
      <c r="E44" s="75">
        <v>672200</v>
      </c>
      <c r="F44" s="75">
        <v>705810</v>
      </c>
      <c r="G44" s="75">
        <v>705810</v>
      </c>
      <c r="H44" s="75">
        <v>741101</v>
      </c>
      <c r="I44" s="75">
        <v>741101</v>
      </c>
      <c r="J44" s="75">
        <v>778156</v>
      </c>
      <c r="K44" s="75">
        <v>778156</v>
      </c>
    </row>
    <row r="45" spans="1:11" ht="36" x14ac:dyDescent="0.25">
      <c r="A45" s="6" t="s">
        <v>98</v>
      </c>
      <c r="B45" s="79" t="s">
        <v>46</v>
      </c>
      <c r="C45" s="76"/>
      <c r="D45" s="76">
        <v>95.5</v>
      </c>
      <c r="E45" s="76">
        <f>E44/D44*96/100*100</f>
        <v>104.0825806451613</v>
      </c>
      <c r="F45" s="76">
        <f>F44/E44*100/102.5*100</f>
        <v>102.4390243902439</v>
      </c>
      <c r="G45" s="76">
        <f>G44/E44*100/102.3*100</f>
        <v>102.63929618768329</v>
      </c>
      <c r="H45" s="76">
        <f>H44/F44*100/103.6*100</f>
        <v>101.35141973030358</v>
      </c>
      <c r="I45" s="76">
        <f>I44/G44*100/103.6*100</f>
        <v>101.35141973030358</v>
      </c>
      <c r="J45" s="76">
        <f>J44/H44*100/103.8*100</f>
        <v>101.15606286443281</v>
      </c>
      <c r="K45" s="76">
        <f>K44/I44*100/104*100</f>
        <v>100.96153197430891</v>
      </c>
    </row>
    <row r="46" spans="1:11" ht="18" x14ac:dyDescent="0.25">
      <c r="A46" s="12" t="s">
        <v>109</v>
      </c>
      <c r="B46" s="80"/>
      <c r="C46" s="77"/>
      <c r="D46" s="77"/>
      <c r="E46" s="77"/>
      <c r="F46" s="77"/>
      <c r="G46" s="77"/>
      <c r="H46" s="77"/>
      <c r="I46" s="77"/>
      <c r="J46" s="77"/>
      <c r="K46" s="77"/>
    </row>
    <row r="47" spans="1:11" ht="36" x14ac:dyDescent="0.25">
      <c r="A47" s="21" t="s">
        <v>8</v>
      </c>
      <c r="B47" s="4" t="s">
        <v>74</v>
      </c>
      <c r="C47" s="75">
        <v>96588.1</v>
      </c>
      <c r="D47" s="23">
        <v>73094.2</v>
      </c>
      <c r="E47" s="62">
        <v>102331.8</v>
      </c>
      <c r="F47" s="23">
        <v>106834.4</v>
      </c>
      <c r="G47" s="23">
        <v>106732.06</v>
      </c>
      <c r="H47" s="23">
        <v>111428.3</v>
      </c>
      <c r="I47" s="23">
        <v>111214.8</v>
      </c>
      <c r="J47" s="23">
        <v>116108.3</v>
      </c>
      <c r="K47" s="23">
        <v>115996.9</v>
      </c>
    </row>
    <row r="48" spans="1:11" ht="36" x14ac:dyDescent="0.25">
      <c r="A48" s="21" t="s">
        <v>9</v>
      </c>
      <c r="B48" s="2" t="s">
        <v>10</v>
      </c>
      <c r="C48" s="42"/>
      <c r="D48" s="39">
        <f>D47/C47*100/D49*100</f>
        <v>72.97608113400473</v>
      </c>
      <c r="E48" s="39">
        <f t="shared" ref="E48:K48" si="5">E47/D47*100/E49*100</f>
        <v>99.999921822993969</v>
      </c>
      <c r="F48" s="39">
        <f t="shared" si="5"/>
        <v>100.00000074882247</v>
      </c>
      <c r="G48" s="39">
        <f t="shared" si="5"/>
        <v>95.785433254720857</v>
      </c>
      <c r="H48" s="39">
        <f t="shared" si="5"/>
        <v>100.09590365113692</v>
      </c>
      <c r="I48" s="39">
        <f t="shared" si="5"/>
        <v>95.785409759282246</v>
      </c>
      <c r="J48" s="39">
        <f t="shared" si="5"/>
        <v>100.19198069006916</v>
      </c>
      <c r="K48" s="39">
        <f t="shared" si="5"/>
        <v>95.969313250135684</v>
      </c>
    </row>
    <row r="49" spans="1:11" ht="18" x14ac:dyDescent="0.25">
      <c r="A49" s="21" t="s">
        <v>101</v>
      </c>
      <c r="B49" s="2" t="s">
        <v>102</v>
      </c>
      <c r="C49" s="20">
        <v>102.4</v>
      </c>
      <c r="D49" s="20">
        <v>103.7</v>
      </c>
      <c r="E49" s="20">
        <v>140</v>
      </c>
      <c r="F49" s="20">
        <v>104.4</v>
      </c>
      <c r="G49" s="20">
        <v>104.3</v>
      </c>
      <c r="H49" s="62">
        <v>104.3</v>
      </c>
      <c r="I49" s="62">
        <v>104.2</v>
      </c>
      <c r="J49" s="62">
        <v>104.2</v>
      </c>
      <c r="K49" s="62">
        <v>104.1</v>
      </c>
    </row>
    <row r="50" spans="1:11" ht="18" x14ac:dyDescent="0.25">
      <c r="A50" s="21" t="s">
        <v>110</v>
      </c>
      <c r="B50" s="2" t="s">
        <v>111</v>
      </c>
      <c r="C50" s="23">
        <v>6.8</v>
      </c>
      <c r="D50" s="23">
        <v>6.5</v>
      </c>
      <c r="E50" s="23">
        <v>5</v>
      </c>
      <c r="F50" s="23">
        <v>5</v>
      </c>
      <c r="G50" s="23">
        <v>5</v>
      </c>
      <c r="H50" s="23">
        <v>5</v>
      </c>
      <c r="I50" s="23">
        <v>5</v>
      </c>
      <c r="J50" s="23">
        <v>5</v>
      </c>
      <c r="K50" s="23">
        <v>5</v>
      </c>
    </row>
    <row r="51" spans="1:11" ht="34.799999999999997" x14ac:dyDescent="0.25">
      <c r="A51" s="12" t="s">
        <v>112</v>
      </c>
      <c r="B51" s="13"/>
      <c r="C51" s="45"/>
      <c r="D51" s="46"/>
      <c r="E51" s="46"/>
      <c r="F51" s="46"/>
      <c r="G51" s="46"/>
      <c r="H51" s="46"/>
      <c r="I51" s="46"/>
      <c r="J51" s="46"/>
      <c r="K51" s="46"/>
    </row>
    <row r="52" spans="1:11" ht="18" x14ac:dyDescent="0.25">
      <c r="A52" s="3" t="s">
        <v>1</v>
      </c>
      <c r="B52" s="2" t="s">
        <v>2</v>
      </c>
      <c r="C52" s="23">
        <v>43.4</v>
      </c>
      <c r="D52" s="23">
        <v>53.4</v>
      </c>
      <c r="E52" s="23">
        <v>51.8</v>
      </c>
      <c r="F52" s="23">
        <v>52</v>
      </c>
      <c r="G52" s="23">
        <v>52</v>
      </c>
      <c r="H52" s="23">
        <v>52.5</v>
      </c>
      <c r="I52" s="23">
        <v>52.5</v>
      </c>
      <c r="J52" s="23">
        <v>53.2</v>
      </c>
      <c r="K52" s="23">
        <v>53.2</v>
      </c>
    </row>
    <row r="53" spans="1:11" ht="18" x14ac:dyDescent="0.25">
      <c r="A53" s="3" t="s">
        <v>3</v>
      </c>
      <c r="B53" s="2" t="s">
        <v>2</v>
      </c>
      <c r="C53" s="23">
        <v>110.7</v>
      </c>
      <c r="D53" s="23">
        <v>108.9</v>
      </c>
      <c r="E53" s="23">
        <v>59</v>
      </c>
      <c r="F53" s="23">
        <v>65</v>
      </c>
      <c r="G53" s="23">
        <v>65</v>
      </c>
      <c r="H53" s="23">
        <v>72</v>
      </c>
      <c r="I53" s="23">
        <v>72</v>
      </c>
      <c r="J53" s="23">
        <v>80</v>
      </c>
      <c r="K53" s="23">
        <v>80</v>
      </c>
    </row>
    <row r="54" spans="1:11" ht="18" x14ac:dyDescent="0.25">
      <c r="A54" s="3" t="s">
        <v>4</v>
      </c>
      <c r="B54" s="2" t="s">
        <v>2</v>
      </c>
      <c r="C54" s="23">
        <v>5.0999999999999996</v>
      </c>
      <c r="D54" s="23">
        <v>4.8600000000000003</v>
      </c>
      <c r="E54" s="23">
        <v>4.9800000000000004</v>
      </c>
      <c r="F54" s="23">
        <v>4.9800000000000004</v>
      </c>
      <c r="G54" s="23">
        <v>4.9800000000000004</v>
      </c>
      <c r="H54" s="23">
        <v>5</v>
      </c>
      <c r="I54" s="23">
        <v>5</v>
      </c>
      <c r="J54" s="23">
        <v>5.01</v>
      </c>
      <c r="K54" s="23">
        <v>5.01</v>
      </c>
    </row>
    <row r="55" spans="1:11" ht="18" x14ac:dyDescent="0.25">
      <c r="A55" s="3" t="s">
        <v>5</v>
      </c>
      <c r="B55" s="2" t="s">
        <v>6</v>
      </c>
      <c r="C55" s="23">
        <v>5.0999999999999996</v>
      </c>
      <c r="D55" s="23">
        <v>5.05</v>
      </c>
      <c r="E55" s="23">
        <v>5.08</v>
      </c>
      <c r="F55" s="23">
        <v>5.08</v>
      </c>
      <c r="G55" s="23">
        <v>5.08</v>
      </c>
      <c r="H55" s="23">
        <v>5.0999999999999996</v>
      </c>
      <c r="I55" s="23">
        <v>5.0999999999999996</v>
      </c>
      <c r="J55" s="23">
        <v>5.2</v>
      </c>
      <c r="K55" s="23">
        <v>5.2</v>
      </c>
    </row>
    <row r="56" spans="1:11" ht="18" x14ac:dyDescent="0.25">
      <c r="A56" s="8" t="s">
        <v>113</v>
      </c>
      <c r="B56" s="9"/>
      <c r="C56" s="40"/>
      <c r="D56" s="41"/>
      <c r="E56" s="41"/>
      <c r="F56" s="41"/>
      <c r="G56" s="41"/>
      <c r="H56" s="41"/>
      <c r="I56" s="41"/>
      <c r="J56" s="41"/>
      <c r="K56" s="41"/>
    </row>
    <row r="57" spans="1:11" ht="36" x14ac:dyDescent="0.25">
      <c r="A57" s="6" t="s">
        <v>51</v>
      </c>
      <c r="B57" s="2" t="s">
        <v>49</v>
      </c>
      <c r="C57" s="54">
        <v>487.69400000000002</v>
      </c>
      <c r="D57" s="54">
        <v>487.69400000000002</v>
      </c>
      <c r="E57" s="54">
        <v>487.69400000000002</v>
      </c>
      <c r="F57" s="54">
        <v>486.82400000000001</v>
      </c>
      <c r="G57" s="54">
        <v>486.82400000000001</v>
      </c>
      <c r="H57" s="54">
        <v>486.82400000000001</v>
      </c>
      <c r="I57" s="54">
        <v>486.82400000000001</v>
      </c>
      <c r="J57" s="54">
        <v>486.82400000000001</v>
      </c>
      <c r="K57" s="54">
        <v>486.82400000000001</v>
      </c>
    </row>
    <row r="58" spans="1:11" ht="36" x14ac:dyDescent="0.25">
      <c r="A58" s="6" t="s">
        <v>50</v>
      </c>
      <c r="B58" s="2" t="s">
        <v>49</v>
      </c>
      <c r="C58" s="54">
        <v>131.785</v>
      </c>
      <c r="D58" s="54">
        <v>131.785</v>
      </c>
      <c r="E58" s="54">
        <v>131.785</v>
      </c>
      <c r="F58" s="54">
        <v>132.75899999999999</v>
      </c>
      <c r="G58" s="54">
        <v>132.75899999999999</v>
      </c>
      <c r="H58" s="54">
        <v>132.75899999999999</v>
      </c>
      <c r="I58" s="54">
        <v>132.75899999999999</v>
      </c>
      <c r="J58" s="54">
        <v>132.75899999999999</v>
      </c>
      <c r="K58" s="54">
        <v>132.75899999999999</v>
      </c>
    </row>
    <row r="59" spans="1:11" ht="18" x14ac:dyDescent="0.25">
      <c r="A59" s="8" t="s">
        <v>114</v>
      </c>
      <c r="B59" s="9"/>
      <c r="C59" s="40"/>
      <c r="D59" s="41"/>
      <c r="E59" s="41"/>
      <c r="F59" s="41"/>
      <c r="G59" s="41"/>
      <c r="H59" s="41"/>
      <c r="I59" s="41"/>
      <c r="J59" s="41"/>
      <c r="K59" s="41"/>
    </row>
    <row r="60" spans="1:11" ht="36" x14ac:dyDescent="0.25">
      <c r="A60" s="6" t="s">
        <v>72</v>
      </c>
      <c r="B60" s="2" t="s">
        <v>122</v>
      </c>
      <c r="C60" s="23">
        <v>1244.54</v>
      </c>
      <c r="D60" s="23">
        <v>2237.5</v>
      </c>
      <c r="E60" s="23">
        <v>2398.64</v>
      </c>
      <c r="F60" s="23">
        <v>2652.06</v>
      </c>
      <c r="G60" s="23">
        <v>2652.06</v>
      </c>
      <c r="H60" s="23">
        <v>2935.02</v>
      </c>
      <c r="I60" s="23">
        <v>2935.02</v>
      </c>
      <c r="J60" s="23">
        <v>3248.16</v>
      </c>
      <c r="K60" s="23">
        <v>3248.16</v>
      </c>
    </row>
    <row r="61" spans="1:11" ht="36" x14ac:dyDescent="0.25">
      <c r="A61" s="3" t="s">
        <v>17</v>
      </c>
      <c r="B61" s="2" t="s">
        <v>10</v>
      </c>
      <c r="C61" s="42"/>
      <c r="D61" s="61">
        <f>D60/C60*102/D62*100</f>
        <v>170.58698441303241</v>
      </c>
      <c r="E61" s="61">
        <f t="shared" ref="E61" si="6">E60/D60*100/E62*100</f>
        <v>101.9997980109393</v>
      </c>
      <c r="F61" s="61">
        <f>F60/E60*100/F62*100</f>
        <v>105.00014585663121</v>
      </c>
      <c r="G61" s="61">
        <f>G60/E60*100/G62*100</f>
        <v>105.00014585663121</v>
      </c>
      <c r="H61" s="61">
        <f>F60/E60*100/H62*100</f>
        <v>104.80109344742432</v>
      </c>
      <c r="I61" s="61">
        <f>I60/G60*100/I62*100</f>
        <v>104.89994489841806</v>
      </c>
      <c r="J61" s="61">
        <f>J60/H60*100/J62*100</f>
        <v>104.80027703078996</v>
      </c>
      <c r="K61" s="61">
        <f>K60/I60*100/K62*100</f>
        <v>104.80027703078996</v>
      </c>
    </row>
    <row r="62" spans="1:11" ht="18" x14ac:dyDescent="0.25">
      <c r="A62" s="6" t="s">
        <v>101</v>
      </c>
      <c r="B62" s="2" t="s">
        <v>102</v>
      </c>
      <c r="C62" s="70"/>
      <c r="D62" s="20">
        <v>107.5</v>
      </c>
      <c r="E62" s="20">
        <v>105.1</v>
      </c>
      <c r="F62" s="20">
        <v>105.3</v>
      </c>
      <c r="G62" s="20">
        <v>105.3</v>
      </c>
      <c r="H62" s="62">
        <v>105.5</v>
      </c>
      <c r="I62" s="62">
        <v>105.5</v>
      </c>
      <c r="J62" s="62">
        <v>105.6</v>
      </c>
      <c r="K62" s="62">
        <v>105.6</v>
      </c>
    </row>
    <row r="63" spans="1:11" ht="17.55" customHeight="1" x14ac:dyDescent="0.25">
      <c r="A63" s="6" t="s">
        <v>77</v>
      </c>
      <c r="B63" s="2"/>
      <c r="C63" s="42"/>
      <c r="D63" s="19"/>
      <c r="E63" s="19"/>
      <c r="F63" s="19"/>
      <c r="G63" s="19"/>
      <c r="H63" s="19"/>
      <c r="I63" s="19"/>
      <c r="J63" s="19"/>
      <c r="K63" s="19"/>
    </row>
    <row r="64" spans="1:11" ht="36" hidden="1" x14ac:dyDescent="0.25">
      <c r="A64" s="7" t="s">
        <v>52</v>
      </c>
      <c r="B64" s="2" t="s">
        <v>53</v>
      </c>
      <c r="C64" s="42"/>
      <c r="D64" s="19"/>
      <c r="E64" s="19"/>
      <c r="F64" s="19"/>
      <c r="G64" s="19"/>
      <c r="H64" s="19"/>
      <c r="I64" s="19"/>
      <c r="J64" s="19"/>
      <c r="K64" s="19"/>
    </row>
    <row r="65" spans="1:11" ht="36" hidden="1" x14ac:dyDescent="0.25">
      <c r="A65" s="7" t="s">
        <v>18</v>
      </c>
      <c r="B65" s="2" t="s">
        <v>53</v>
      </c>
      <c r="C65" s="42"/>
      <c r="D65" s="19"/>
      <c r="E65" s="19"/>
      <c r="F65" s="19"/>
      <c r="G65" s="19"/>
      <c r="H65" s="19"/>
      <c r="I65" s="19"/>
      <c r="J65" s="19"/>
      <c r="K65" s="19"/>
    </row>
    <row r="66" spans="1:11" ht="18" hidden="1" x14ac:dyDescent="0.25">
      <c r="A66" s="7" t="s">
        <v>54</v>
      </c>
      <c r="B66" s="2"/>
      <c r="C66" s="42"/>
      <c r="D66" s="19"/>
      <c r="E66" s="19"/>
      <c r="F66" s="19"/>
      <c r="G66" s="19"/>
      <c r="H66" s="19"/>
      <c r="I66" s="19"/>
      <c r="J66" s="19"/>
      <c r="K66" s="19"/>
    </row>
    <row r="67" spans="1:11" ht="36" hidden="1" x14ac:dyDescent="0.25">
      <c r="A67" s="6" t="s">
        <v>55</v>
      </c>
      <c r="B67" s="2" t="s">
        <v>53</v>
      </c>
      <c r="C67" s="42"/>
      <c r="D67" s="19"/>
      <c r="E67" s="19"/>
      <c r="F67" s="19"/>
      <c r="G67" s="19"/>
      <c r="H67" s="19"/>
      <c r="I67" s="19"/>
      <c r="J67" s="19"/>
      <c r="K67" s="19"/>
    </row>
    <row r="68" spans="1:11" ht="36" x14ac:dyDescent="0.25">
      <c r="A68" s="6" t="s">
        <v>56</v>
      </c>
      <c r="B68" s="2" t="s">
        <v>53</v>
      </c>
      <c r="C68" s="23">
        <v>15821</v>
      </c>
      <c r="D68" s="23">
        <v>5485</v>
      </c>
      <c r="E68" s="23">
        <v>46565</v>
      </c>
      <c r="F68" s="23">
        <v>71468</v>
      </c>
      <c r="G68" s="23">
        <v>71468</v>
      </c>
      <c r="H68" s="23">
        <v>31283</v>
      </c>
      <c r="I68" s="23">
        <v>31283</v>
      </c>
      <c r="J68" s="23">
        <v>26283</v>
      </c>
      <c r="K68" s="23">
        <v>26283</v>
      </c>
    </row>
    <row r="69" spans="1:11" ht="18" x14ac:dyDescent="0.25">
      <c r="A69" s="6" t="s">
        <v>57</v>
      </c>
      <c r="B69" s="2"/>
      <c r="C69" s="19"/>
      <c r="D69" s="19"/>
      <c r="E69" s="19"/>
      <c r="F69" s="19"/>
      <c r="G69" s="19"/>
      <c r="H69" s="19"/>
      <c r="I69" s="19"/>
      <c r="J69" s="19"/>
      <c r="K69" s="19"/>
    </row>
    <row r="70" spans="1:11" ht="36" x14ac:dyDescent="0.25">
      <c r="A70" s="7" t="s">
        <v>58</v>
      </c>
      <c r="B70" s="2" t="s">
        <v>53</v>
      </c>
      <c r="C70" s="23">
        <v>2770</v>
      </c>
      <c r="D70" s="23">
        <v>3288</v>
      </c>
      <c r="E70" s="23">
        <v>9660</v>
      </c>
      <c r="F70" s="67">
        <v>45560</v>
      </c>
      <c r="G70" s="67">
        <v>45560</v>
      </c>
      <c r="H70" s="67">
        <v>19602</v>
      </c>
      <c r="I70" s="67">
        <v>19602</v>
      </c>
      <c r="J70" s="67">
        <v>14702</v>
      </c>
      <c r="K70" s="67">
        <v>14702</v>
      </c>
    </row>
    <row r="71" spans="1:11" ht="36" x14ac:dyDescent="0.25">
      <c r="A71" s="7" t="s">
        <v>73</v>
      </c>
      <c r="B71" s="2" t="s">
        <v>53</v>
      </c>
      <c r="C71" s="23">
        <v>10401</v>
      </c>
      <c r="D71" s="23">
        <v>1458</v>
      </c>
      <c r="E71" s="23">
        <v>31846</v>
      </c>
      <c r="F71" s="23">
        <v>23143</v>
      </c>
      <c r="G71" s="23">
        <v>23143</v>
      </c>
      <c r="H71" s="23">
        <v>11481</v>
      </c>
      <c r="I71" s="23">
        <v>11481</v>
      </c>
      <c r="J71" s="23">
        <v>11431</v>
      </c>
      <c r="K71" s="23">
        <v>11431</v>
      </c>
    </row>
    <row r="72" spans="1:11" ht="36" x14ac:dyDescent="0.25">
      <c r="A72" s="7" t="s">
        <v>59</v>
      </c>
      <c r="B72" s="2" t="s">
        <v>53</v>
      </c>
      <c r="C72" s="23">
        <v>2650</v>
      </c>
      <c r="D72" s="23">
        <v>739</v>
      </c>
      <c r="E72" s="23">
        <v>5059</v>
      </c>
      <c r="F72" s="23">
        <v>2765</v>
      </c>
      <c r="G72" s="23">
        <v>2765</v>
      </c>
      <c r="H72" s="23">
        <v>200</v>
      </c>
      <c r="I72" s="23">
        <v>200</v>
      </c>
      <c r="J72" s="23">
        <v>150</v>
      </c>
      <c r="K72" s="23">
        <v>150</v>
      </c>
    </row>
    <row r="73" spans="1:11" ht="36" x14ac:dyDescent="0.25">
      <c r="A73" s="7" t="s">
        <v>60</v>
      </c>
      <c r="B73" s="2" t="s">
        <v>44</v>
      </c>
      <c r="C73" s="23">
        <v>13137237</v>
      </c>
      <c r="D73" s="23">
        <v>13453521</v>
      </c>
      <c r="E73" s="23">
        <v>13991661</v>
      </c>
      <c r="F73" s="23">
        <v>14411411</v>
      </c>
      <c r="G73" s="23">
        <v>14411411</v>
      </c>
      <c r="H73" s="23">
        <v>14699639</v>
      </c>
      <c r="I73" s="23">
        <v>14699639</v>
      </c>
      <c r="J73" s="23">
        <v>14699639</v>
      </c>
      <c r="K73" s="23">
        <v>14699639</v>
      </c>
    </row>
    <row r="74" spans="1:11" ht="36" x14ac:dyDescent="0.25">
      <c r="A74" s="7" t="s">
        <v>61</v>
      </c>
      <c r="B74" s="2" t="s">
        <v>44</v>
      </c>
      <c r="C74" s="23">
        <v>774269</v>
      </c>
      <c r="D74" s="23">
        <v>706763</v>
      </c>
      <c r="E74" s="23">
        <v>593432</v>
      </c>
      <c r="F74" s="23">
        <v>612524</v>
      </c>
      <c r="G74" s="23">
        <v>612524</v>
      </c>
      <c r="H74" s="23">
        <v>612524</v>
      </c>
      <c r="I74" s="23">
        <v>612524</v>
      </c>
      <c r="J74" s="23">
        <v>612524</v>
      </c>
      <c r="K74" s="23">
        <v>612524</v>
      </c>
    </row>
    <row r="75" spans="1:11" ht="36" x14ac:dyDescent="0.25">
      <c r="A75" s="7" t="s">
        <v>62</v>
      </c>
      <c r="B75" s="2" t="s">
        <v>11</v>
      </c>
      <c r="C75" s="23">
        <v>30.6</v>
      </c>
      <c r="D75" s="23">
        <v>33</v>
      </c>
      <c r="E75" s="23">
        <v>30.6</v>
      </c>
      <c r="F75" s="23">
        <v>30.6</v>
      </c>
      <c r="G75" s="23">
        <v>30.6</v>
      </c>
      <c r="H75" s="23">
        <v>30.6</v>
      </c>
      <c r="I75" s="23">
        <v>30.6</v>
      </c>
      <c r="J75" s="23">
        <v>30.6</v>
      </c>
      <c r="K75" s="23">
        <v>30.6</v>
      </c>
    </row>
    <row r="76" spans="1:11" ht="34.799999999999997" x14ac:dyDescent="0.25">
      <c r="A76" s="8" t="s">
        <v>115</v>
      </c>
      <c r="B76" s="9"/>
      <c r="C76" s="60"/>
      <c r="D76" s="60"/>
      <c r="E76" s="60"/>
      <c r="F76" s="60"/>
      <c r="G76" s="60"/>
      <c r="H76" s="60"/>
      <c r="I76" s="60"/>
      <c r="J76" s="60"/>
      <c r="K76" s="60"/>
    </row>
    <row r="77" spans="1:11" ht="40.5" customHeight="1" x14ac:dyDescent="0.25">
      <c r="A77" s="6" t="s">
        <v>127</v>
      </c>
      <c r="B77" s="2" t="s">
        <v>16</v>
      </c>
      <c r="C77" s="55">
        <v>112</v>
      </c>
      <c r="D77" s="55">
        <v>98</v>
      </c>
      <c r="E77" s="55">
        <v>96</v>
      </c>
      <c r="F77" s="55">
        <v>96</v>
      </c>
      <c r="G77" s="55">
        <v>96</v>
      </c>
      <c r="H77" s="55">
        <v>96</v>
      </c>
      <c r="I77" s="55">
        <v>96</v>
      </c>
      <c r="J77" s="55">
        <v>96</v>
      </c>
      <c r="K77" s="55">
        <v>96</v>
      </c>
    </row>
    <row r="78" spans="1:11" ht="53.55" customHeight="1" x14ac:dyDescent="0.25">
      <c r="A78" s="6" t="s">
        <v>38</v>
      </c>
      <c r="B78" s="4" t="s">
        <v>63</v>
      </c>
      <c r="C78" s="23">
        <v>862</v>
      </c>
      <c r="D78" s="23">
        <v>639</v>
      </c>
      <c r="E78" s="23">
        <v>609</v>
      </c>
      <c r="F78" s="23">
        <v>639</v>
      </c>
      <c r="G78" s="23">
        <v>639</v>
      </c>
      <c r="H78" s="23">
        <v>639</v>
      </c>
      <c r="I78" s="23">
        <v>639</v>
      </c>
      <c r="J78" s="23">
        <v>639</v>
      </c>
      <c r="K78" s="23">
        <v>639</v>
      </c>
    </row>
    <row r="79" spans="1:11" ht="0.6" customHeight="1" x14ac:dyDescent="0.25">
      <c r="A79" s="26" t="s">
        <v>37</v>
      </c>
      <c r="B79" s="25" t="s">
        <v>44</v>
      </c>
      <c r="C79" s="72"/>
      <c r="D79" s="72"/>
      <c r="E79" s="23"/>
      <c r="F79" s="23"/>
      <c r="G79" s="23"/>
      <c r="H79" s="23"/>
      <c r="I79" s="23"/>
      <c r="J79" s="23"/>
      <c r="K79" s="23"/>
    </row>
    <row r="80" spans="1:11" ht="0.6" customHeight="1" x14ac:dyDescent="0.25">
      <c r="A80" s="26"/>
      <c r="B80" s="25" t="s">
        <v>40</v>
      </c>
      <c r="C80" s="72" t="e">
        <f>C79*100/B79</f>
        <v>#VALUE!</v>
      </c>
      <c r="D80" s="72"/>
      <c r="E80" s="61" t="e">
        <f>E79*100/D79</f>
        <v>#DIV/0!</v>
      </c>
      <c r="F80" s="61" t="e">
        <f>F79*100/E79</f>
        <v>#DIV/0!</v>
      </c>
      <c r="G80" s="61" t="e">
        <f>G79*100/E79</f>
        <v>#DIV/0!</v>
      </c>
      <c r="H80" s="61" t="e">
        <f t="shared" ref="H80:I80" si="7">H79*100/F79</f>
        <v>#DIV/0!</v>
      </c>
      <c r="I80" s="61" t="e">
        <f t="shared" si="7"/>
        <v>#DIV/0!</v>
      </c>
      <c r="J80" s="61" t="e">
        <f t="shared" ref="J80" si="8">J79*100/H79</f>
        <v>#DIV/0!</v>
      </c>
      <c r="K80" s="61" t="e">
        <f t="shared" ref="K80" si="9">K79*100/I79</f>
        <v>#DIV/0!</v>
      </c>
    </row>
    <row r="81" spans="1:11" ht="27" customHeight="1" x14ac:dyDescent="0.25">
      <c r="A81" s="29" t="s">
        <v>116</v>
      </c>
      <c r="B81" s="9"/>
      <c r="C81" s="56"/>
      <c r="D81" s="56"/>
      <c r="E81" s="73"/>
      <c r="F81" s="60"/>
      <c r="G81" s="60"/>
      <c r="H81" s="60"/>
      <c r="I81" s="60"/>
      <c r="J81" s="60"/>
      <c r="K81" s="60"/>
    </row>
    <row r="82" spans="1:11" s="31" customFormat="1" ht="18" hidden="1" x14ac:dyDescent="0.25">
      <c r="A82" s="28" t="s">
        <v>75</v>
      </c>
      <c r="B82" s="30" t="s">
        <v>7</v>
      </c>
      <c r="C82" s="53"/>
      <c r="D82" s="53"/>
      <c r="E82" s="53"/>
      <c r="F82" s="53"/>
      <c r="G82" s="53"/>
      <c r="H82" s="53"/>
      <c r="I82" s="53"/>
      <c r="J82" s="53"/>
      <c r="K82" s="53"/>
    </row>
    <row r="83" spans="1:11" s="31" customFormat="1" ht="16.05" customHeight="1" x14ac:dyDescent="0.25">
      <c r="A83" s="28" t="s">
        <v>124</v>
      </c>
      <c r="B83" s="30" t="s">
        <v>7</v>
      </c>
      <c r="C83" s="53">
        <v>70134</v>
      </c>
      <c r="D83" s="53">
        <v>122957</v>
      </c>
      <c r="E83" s="53">
        <v>132793.5</v>
      </c>
      <c r="F83" s="53">
        <v>136113.29999999999</v>
      </c>
      <c r="G83" s="53">
        <v>136113.29999999999</v>
      </c>
      <c r="H83" s="53">
        <v>140196.6</v>
      </c>
      <c r="I83" s="53">
        <v>140196.6</v>
      </c>
      <c r="J83" s="53">
        <v>144402.5</v>
      </c>
      <c r="K83" s="53">
        <v>144402.5</v>
      </c>
    </row>
    <row r="84" spans="1:11" s="31" customFormat="1" ht="18" hidden="1" x14ac:dyDescent="0.25">
      <c r="A84" s="28" t="s">
        <v>78</v>
      </c>
      <c r="B84" s="30" t="s">
        <v>7</v>
      </c>
      <c r="C84" s="43">
        <v>6600</v>
      </c>
      <c r="D84" s="43"/>
      <c r="E84" s="43"/>
      <c r="F84" s="43"/>
      <c r="G84" s="43"/>
      <c r="H84" s="43"/>
      <c r="I84" s="43"/>
      <c r="J84" s="43"/>
      <c r="K84" s="43"/>
    </row>
    <row r="85" spans="1:11" ht="18" x14ac:dyDescent="0.25">
      <c r="A85" s="8" t="s">
        <v>117</v>
      </c>
      <c r="B85" s="9"/>
      <c r="C85" s="48"/>
      <c r="D85" s="48"/>
      <c r="E85" s="49"/>
      <c r="F85" s="41"/>
      <c r="G85" s="41"/>
      <c r="H85" s="41"/>
      <c r="I85" s="41"/>
      <c r="J85" s="41"/>
      <c r="K85" s="41"/>
    </row>
    <row r="86" spans="1:11" ht="36" x14ac:dyDescent="0.25">
      <c r="A86" s="14" t="s">
        <v>103</v>
      </c>
      <c r="B86" s="2" t="s">
        <v>104</v>
      </c>
      <c r="C86" s="23">
        <v>611450</v>
      </c>
      <c r="D86" s="23">
        <v>616079</v>
      </c>
      <c r="E86" s="23">
        <v>841809</v>
      </c>
      <c r="F86" s="23">
        <v>780912</v>
      </c>
      <c r="G86" s="23">
        <v>780912</v>
      </c>
      <c r="H86" s="23">
        <v>656871</v>
      </c>
      <c r="I86" s="23">
        <v>656871</v>
      </c>
      <c r="J86" s="23">
        <v>672478</v>
      </c>
      <c r="K86" s="23">
        <v>672478</v>
      </c>
    </row>
    <row r="87" spans="1:11" ht="18" x14ac:dyDescent="0.25">
      <c r="A87" s="6" t="s">
        <v>105</v>
      </c>
      <c r="B87" s="2" t="s">
        <v>104</v>
      </c>
      <c r="C87" s="23">
        <v>187272</v>
      </c>
      <c r="D87" s="23">
        <v>189879</v>
      </c>
      <c r="E87" s="23">
        <v>212151</v>
      </c>
      <c r="F87" s="23">
        <v>218414</v>
      </c>
      <c r="G87" s="23">
        <v>218414</v>
      </c>
      <c r="H87" s="23">
        <v>229675</v>
      </c>
      <c r="I87" s="23">
        <v>229675</v>
      </c>
      <c r="J87" s="23">
        <v>244712</v>
      </c>
      <c r="K87" s="23">
        <v>244712</v>
      </c>
    </row>
    <row r="88" spans="1:11" ht="18" x14ac:dyDescent="0.25">
      <c r="A88" s="6" t="s">
        <v>107</v>
      </c>
      <c r="B88" s="2" t="s">
        <v>104</v>
      </c>
      <c r="C88" s="23">
        <v>170706</v>
      </c>
      <c r="D88" s="23">
        <v>176194</v>
      </c>
      <c r="E88" s="23">
        <v>186118</v>
      </c>
      <c r="F88" s="23">
        <v>202545</v>
      </c>
      <c r="G88" s="23">
        <v>202545</v>
      </c>
      <c r="H88" s="23">
        <v>215953</v>
      </c>
      <c r="I88" s="23">
        <v>215953</v>
      </c>
      <c r="J88" s="23">
        <v>230929</v>
      </c>
      <c r="K88" s="23">
        <v>230929</v>
      </c>
    </row>
    <row r="89" spans="1:11" ht="18" x14ac:dyDescent="0.25">
      <c r="A89" s="6" t="s">
        <v>106</v>
      </c>
      <c r="B89" s="2" t="s">
        <v>104</v>
      </c>
      <c r="C89" s="23">
        <v>16566</v>
      </c>
      <c r="D89" s="23">
        <v>13685</v>
      </c>
      <c r="E89" s="23">
        <v>26033</v>
      </c>
      <c r="F89" s="23">
        <v>15869</v>
      </c>
      <c r="G89" s="23">
        <v>15869</v>
      </c>
      <c r="H89" s="23">
        <v>13722</v>
      </c>
      <c r="I89" s="23">
        <v>13722</v>
      </c>
      <c r="J89" s="23">
        <v>13783</v>
      </c>
      <c r="K89" s="23">
        <v>13783</v>
      </c>
    </row>
    <row r="90" spans="1:11" ht="18" x14ac:dyDescent="0.25">
      <c r="A90" s="6" t="s">
        <v>108</v>
      </c>
      <c r="B90" s="2" t="s">
        <v>104</v>
      </c>
      <c r="C90" s="23">
        <v>424178</v>
      </c>
      <c r="D90" s="23">
        <v>426200</v>
      </c>
      <c r="E90" s="23">
        <v>629658</v>
      </c>
      <c r="F90" s="23">
        <v>562498</v>
      </c>
      <c r="G90" s="23">
        <v>562498</v>
      </c>
      <c r="H90" s="23">
        <v>427196</v>
      </c>
      <c r="I90" s="23">
        <v>427196</v>
      </c>
      <c r="J90" s="23">
        <v>427766</v>
      </c>
      <c r="K90" s="23">
        <v>427766</v>
      </c>
    </row>
    <row r="91" spans="1:11" ht="36" x14ac:dyDescent="0.25">
      <c r="A91" s="14" t="s">
        <v>120</v>
      </c>
      <c r="B91" s="2" t="s">
        <v>104</v>
      </c>
      <c r="C91" s="23">
        <v>611875</v>
      </c>
      <c r="D91" s="23">
        <v>597050</v>
      </c>
      <c r="E91" s="23">
        <v>869047</v>
      </c>
      <c r="F91" s="23">
        <v>780912</v>
      </c>
      <c r="G91" s="23">
        <v>780912</v>
      </c>
      <c r="H91" s="23">
        <v>656871</v>
      </c>
      <c r="I91" s="23">
        <v>656871</v>
      </c>
      <c r="J91" s="23">
        <v>672478</v>
      </c>
      <c r="K91" s="23">
        <v>672478</v>
      </c>
    </row>
    <row r="92" spans="1:11" ht="23.25" customHeight="1" x14ac:dyDescent="0.25">
      <c r="A92" s="14" t="s">
        <v>121</v>
      </c>
      <c r="B92" s="2" t="s">
        <v>104</v>
      </c>
      <c r="C92" s="58">
        <v>-425</v>
      </c>
      <c r="D92" s="23">
        <v>19029</v>
      </c>
      <c r="E92" s="23">
        <v>-27238</v>
      </c>
      <c r="F92" s="23">
        <v>0</v>
      </c>
      <c r="G92" s="23">
        <v>0</v>
      </c>
      <c r="H92" s="23">
        <v>0</v>
      </c>
      <c r="I92" s="23">
        <v>0</v>
      </c>
      <c r="J92" s="23">
        <v>0</v>
      </c>
      <c r="K92" s="23">
        <v>0</v>
      </c>
    </row>
    <row r="93" spans="1:11" ht="23.25" customHeight="1" x14ac:dyDescent="0.25">
      <c r="A93" s="37" t="s">
        <v>118</v>
      </c>
      <c r="B93" s="9"/>
      <c r="C93" s="50"/>
      <c r="D93" s="41"/>
      <c r="E93" s="41"/>
      <c r="F93" s="41"/>
      <c r="G93" s="41"/>
      <c r="H93" s="41"/>
      <c r="I93" s="41"/>
      <c r="J93" s="41"/>
      <c r="K93" s="41"/>
    </row>
    <row r="94" spans="1:11" ht="30" customHeight="1" x14ac:dyDescent="0.25">
      <c r="A94" s="36" t="s">
        <v>100</v>
      </c>
      <c r="B94" s="2" t="s">
        <v>63</v>
      </c>
      <c r="C94" s="55">
        <v>25547</v>
      </c>
      <c r="D94" s="55">
        <v>25325</v>
      </c>
      <c r="E94" s="55">
        <v>25503</v>
      </c>
      <c r="F94" s="55">
        <v>25503</v>
      </c>
      <c r="G94" s="55">
        <v>25503</v>
      </c>
      <c r="H94" s="55">
        <v>25503</v>
      </c>
      <c r="I94" s="55">
        <v>25503</v>
      </c>
      <c r="J94" s="55">
        <v>25503</v>
      </c>
      <c r="K94" s="55">
        <v>25503</v>
      </c>
    </row>
    <row r="95" spans="1:11" ht="45.6" hidden="1" customHeight="1" x14ac:dyDescent="0.25">
      <c r="A95" s="7" t="s">
        <v>64</v>
      </c>
      <c r="B95" s="32" t="s">
        <v>63</v>
      </c>
      <c r="C95" s="33">
        <v>7698</v>
      </c>
      <c r="D95" s="33"/>
      <c r="E95" s="33"/>
      <c r="F95" s="33"/>
      <c r="G95" s="33"/>
      <c r="H95" s="33"/>
      <c r="I95" s="33"/>
      <c r="J95" s="33"/>
      <c r="K95" s="33"/>
    </row>
    <row r="96" spans="1:11" ht="1.05" hidden="1" customHeight="1" x14ac:dyDescent="0.25">
      <c r="A96" s="7" t="s">
        <v>92</v>
      </c>
      <c r="B96" s="2" t="s">
        <v>63</v>
      </c>
      <c r="C96" s="47">
        <v>89</v>
      </c>
      <c r="D96" s="47"/>
      <c r="E96" s="51"/>
      <c r="F96" s="47"/>
      <c r="G96" s="47"/>
      <c r="H96" s="47"/>
      <c r="I96" s="47"/>
      <c r="J96" s="47"/>
      <c r="K96" s="47"/>
    </row>
    <row r="97" spans="1:11" ht="21" hidden="1" customHeight="1" x14ac:dyDescent="0.25">
      <c r="A97" s="24" t="s">
        <v>85</v>
      </c>
      <c r="B97" s="25" t="s">
        <v>63</v>
      </c>
      <c r="C97" s="19"/>
      <c r="D97" s="19"/>
      <c r="E97" s="19"/>
      <c r="F97" s="19"/>
      <c r="G97" s="19"/>
      <c r="H97" s="19"/>
      <c r="I97" s="19"/>
      <c r="J97" s="19"/>
      <c r="K97" s="19"/>
    </row>
    <row r="98" spans="1:11" ht="22.5" customHeight="1" x14ac:dyDescent="0.25">
      <c r="A98" s="7" t="s">
        <v>93</v>
      </c>
      <c r="B98" s="27" t="s">
        <v>11</v>
      </c>
      <c r="C98" s="22">
        <v>0.8</v>
      </c>
      <c r="D98" s="22">
        <v>1.6</v>
      </c>
      <c r="E98" s="22">
        <v>0.8</v>
      </c>
      <c r="F98" s="22">
        <v>0.9</v>
      </c>
      <c r="G98" s="22">
        <v>0.8</v>
      </c>
      <c r="H98" s="22">
        <v>0.9</v>
      </c>
      <c r="I98" s="22">
        <v>0.8</v>
      </c>
      <c r="J98" s="22">
        <v>0.9</v>
      </c>
      <c r="K98" s="22">
        <v>0.8</v>
      </c>
    </row>
    <row r="99" spans="1:11" ht="18" hidden="1" x14ac:dyDescent="0.25">
      <c r="A99" s="24" t="s">
        <v>99</v>
      </c>
      <c r="B99" s="25" t="s">
        <v>94</v>
      </c>
      <c r="C99" s="38"/>
      <c r="D99" s="38"/>
      <c r="E99" s="38"/>
      <c r="F99" s="38"/>
      <c r="G99" s="38"/>
      <c r="H99" s="38"/>
      <c r="I99" s="38"/>
      <c r="J99" s="38"/>
      <c r="K99" s="38"/>
    </row>
    <row r="100" spans="1:11" ht="42" customHeight="1" x14ac:dyDescent="0.25">
      <c r="A100" s="7" t="s">
        <v>76</v>
      </c>
      <c r="B100" s="2" t="s">
        <v>63</v>
      </c>
      <c r="C100" s="23">
        <v>7382</v>
      </c>
      <c r="D100" s="62">
        <v>6883</v>
      </c>
      <c r="E100" s="23">
        <v>6853</v>
      </c>
      <c r="F100" s="34">
        <v>6956</v>
      </c>
      <c r="G100" s="23">
        <v>6956</v>
      </c>
      <c r="H100" s="23">
        <v>6956</v>
      </c>
      <c r="I100" s="23">
        <v>6956</v>
      </c>
      <c r="J100" s="23">
        <v>6966</v>
      </c>
      <c r="K100" s="23">
        <v>6966</v>
      </c>
    </row>
    <row r="101" spans="1:11" ht="36" x14ac:dyDescent="0.25">
      <c r="A101" s="7" t="s">
        <v>66</v>
      </c>
      <c r="B101" s="5" t="s">
        <v>67</v>
      </c>
      <c r="C101" s="23">
        <v>27939</v>
      </c>
      <c r="D101" s="23">
        <v>31326</v>
      </c>
      <c r="E101" s="23">
        <v>32589</v>
      </c>
      <c r="F101" s="23">
        <v>34287</v>
      </c>
      <c r="G101" s="23">
        <v>34287</v>
      </c>
      <c r="H101" s="23">
        <v>36790</v>
      </c>
      <c r="I101" s="23">
        <v>36790</v>
      </c>
      <c r="J101" s="23">
        <v>39417</v>
      </c>
      <c r="K101" s="23">
        <v>39417</v>
      </c>
    </row>
    <row r="102" spans="1:11" ht="18" x14ac:dyDescent="0.25">
      <c r="A102" s="7"/>
      <c r="B102" s="5" t="s">
        <v>40</v>
      </c>
      <c r="C102" s="42"/>
      <c r="D102" s="61">
        <f>D101*100/C101</f>
        <v>112.12283904219908</v>
      </c>
      <c r="E102" s="61">
        <f>E101*100/D101</f>
        <v>104.03179467534954</v>
      </c>
      <c r="F102" s="61">
        <f>F101*100/E101</f>
        <v>105.21034704961797</v>
      </c>
      <c r="G102" s="61">
        <f>G101*100/E101</f>
        <v>105.21034704961797</v>
      </c>
      <c r="H102" s="61">
        <f>H101*100/F101</f>
        <v>107.30014291130749</v>
      </c>
      <c r="I102" s="61">
        <f>I101*100/G101</f>
        <v>107.30014291130749</v>
      </c>
      <c r="J102" s="61">
        <f>J101*100/H101</f>
        <v>107.14052731720577</v>
      </c>
      <c r="K102" s="61">
        <f>K101*100/I101</f>
        <v>107.14052731720577</v>
      </c>
    </row>
    <row r="103" spans="1:11" ht="42.75" customHeight="1" x14ac:dyDescent="0.25">
      <c r="A103" s="6" t="s">
        <v>65</v>
      </c>
      <c r="B103" s="2" t="s">
        <v>123</v>
      </c>
      <c r="C103" s="23">
        <v>2475</v>
      </c>
      <c r="D103" s="23">
        <v>2587.4</v>
      </c>
      <c r="E103" s="23">
        <v>2680</v>
      </c>
      <c r="F103" s="23">
        <v>2862</v>
      </c>
      <c r="G103" s="23">
        <v>2862</v>
      </c>
      <c r="H103" s="23">
        <v>3071</v>
      </c>
      <c r="I103" s="23">
        <v>3071</v>
      </c>
      <c r="J103" s="53">
        <v>3295</v>
      </c>
      <c r="K103" s="23">
        <v>3295</v>
      </c>
    </row>
    <row r="104" spans="1:11" ht="36" x14ac:dyDescent="0.25">
      <c r="A104" s="63" t="s">
        <v>68</v>
      </c>
      <c r="B104" s="64" t="s">
        <v>67</v>
      </c>
      <c r="C104" s="23">
        <v>29840.799999999999</v>
      </c>
      <c r="D104" s="23">
        <v>33692.9</v>
      </c>
      <c r="E104" s="23">
        <v>34793</v>
      </c>
      <c r="F104" s="23">
        <v>36538</v>
      </c>
      <c r="G104" s="23">
        <v>36538</v>
      </c>
      <c r="H104" s="23">
        <v>39144</v>
      </c>
      <c r="I104" s="23">
        <v>39144</v>
      </c>
      <c r="J104" s="23">
        <v>41101</v>
      </c>
      <c r="K104" s="23">
        <v>41101</v>
      </c>
    </row>
    <row r="105" spans="1:11" ht="18" x14ac:dyDescent="0.25">
      <c r="A105" s="63"/>
      <c r="B105" s="64" t="s">
        <v>40</v>
      </c>
      <c r="C105" s="42"/>
      <c r="D105" s="61">
        <f>D104*100/C104</f>
        <v>112.90883622422992</v>
      </c>
      <c r="E105" s="61">
        <f>E104*100/D104</f>
        <v>103.26507958650042</v>
      </c>
      <c r="F105" s="61">
        <f>F104*100/E104</f>
        <v>105.01537665622395</v>
      </c>
      <c r="G105" s="61">
        <f>G104*100/E104</f>
        <v>105.01537665622395</v>
      </c>
      <c r="H105" s="61">
        <f>H104*100/F104</f>
        <v>107.13230061853413</v>
      </c>
      <c r="I105" s="61">
        <f>I104*100/G104</f>
        <v>107.13230061853413</v>
      </c>
      <c r="J105" s="61">
        <f>J104*100/H104</f>
        <v>104.99948906601267</v>
      </c>
      <c r="K105" s="61">
        <f>K104*100/I104</f>
        <v>104.99948906601267</v>
      </c>
    </row>
    <row r="106" spans="1:11" ht="36" x14ac:dyDescent="0.25">
      <c r="A106" s="35" t="s">
        <v>69</v>
      </c>
      <c r="B106" s="65" t="s">
        <v>67</v>
      </c>
      <c r="C106" s="23">
        <v>8212.17</v>
      </c>
      <c r="D106" s="23">
        <v>9501.6</v>
      </c>
      <c r="E106" s="23">
        <v>11280</v>
      </c>
      <c r="F106" s="23">
        <v>11731</v>
      </c>
      <c r="G106" s="23">
        <v>11731</v>
      </c>
      <c r="H106" s="23">
        <v>12200</v>
      </c>
      <c r="I106" s="23">
        <v>12200</v>
      </c>
      <c r="J106" s="23">
        <v>12952</v>
      </c>
      <c r="K106" s="23">
        <v>12952</v>
      </c>
    </row>
    <row r="107" spans="1:11" ht="30.75" customHeight="1" x14ac:dyDescent="0.25">
      <c r="A107" s="8" t="s">
        <v>119</v>
      </c>
      <c r="B107" s="11"/>
      <c r="C107" s="71"/>
      <c r="D107" s="60"/>
      <c r="E107" s="60"/>
      <c r="F107" s="60"/>
      <c r="G107" s="60"/>
      <c r="H107" s="60"/>
      <c r="I107" s="60"/>
      <c r="J107" s="60"/>
      <c r="K107" s="60"/>
    </row>
    <row r="108" spans="1:11" ht="36" x14ac:dyDescent="0.25">
      <c r="A108" s="7" t="s">
        <v>12</v>
      </c>
      <c r="B108" s="5" t="s">
        <v>44</v>
      </c>
      <c r="C108" s="23">
        <v>1780471</v>
      </c>
      <c r="D108" s="23">
        <v>2035000</v>
      </c>
      <c r="E108" s="23">
        <v>2105030</v>
      </c>
      <c r="F108" s="23">
        <v>2168180</v>
      </c>
      <c r="G108" s="23">
        <v>2267117</v>
      </c>
      <c r="H108" s="23">
        <v>2319952</v>
      </c>
      <c r="I108" s="23">
        <v>2432883</v>
      </c>
      <c r="J108" s="23">
        <v>2470748</v>
      </c>
      <c r="K108" s="23">
        <v>2605324</v>
      </c>
    </row>
    <row r="109" spans="1:11" ht="36" x14ac:dyDescent="0.25">
      <c r="A109" s="7" t="s">
        <v>70</v>
      </c>
      <c r="B109" s="5" t="s">
        <v>46</v>
      </c>
      <c r="C109" s="57"/>
      <c r="D109" s="61">
        <f>D108/C108*109.9/D110*100</f>
        <v>109.89576871588883</v>
      </c>
      <c r="E109" s="61">
        <f>E108/D108*106.9/E110*100</f>
        <v>106.3256978831979</v>
      </c>
      <c r="F109" s="61">
        <f>F108/E108*106/F110*100</f>
        <v>105.38605664090812</v>
      </c>
      <c r="G109" s="61">
        <f>G108/F108*100/G110*100</f>
        <v>100.73519836416258</v>
      </c>
      <c r="H109" s="61">
        <f t="shared" ref="H109:J109" si="10">H108/G108*100/H110*100</f>
        <v>98.584289853810361</v>
      </c>
      <c r="I109" s="61">
        <f t="shared" si="10"/>
        <v>100.83443868334679</v>
      </c>
      <c r="J109" s="61">
        <f t="shared" si="10"/>
        <v>97.650369161576251</v>
      </c>
      <c r="K109" s="61">
        <f>K108/J108*100/K110*100</f>
        <v>101.39112652400127</v>
      </c>
    </row>
    <row r="110" spans="1:11" ht="18" x14ac:dyDescent="0.25">
      <c r="A110" s="6" t="s">
        <v>13</v>
      </c>
      <c r="B110" s="5" t="s">
        <v>11</v>
      </c>
      <c r="C110" s="20"/>
      <c r="D110" s="20">
        <v>114.3</v>
      </c>
      <c r="E110" s="20">
        <v>104</v>
      </c>
      <c r="F110" s="20">
        <v>103.6</v>
      </c>
      <c r="G110" s="20">
        <v>103.8</v>
      </c>
      <c r="H110" s="20">
        <v>103.8</v>
      </c>
      <c r="I110" s="20">
        <v>104</v>
      </c>
      <c r="J110" s="66">
        <v>104</v>
      </c>
      <c r="K110" s="66">
        <v>104</v>
      </c>
    </row>
    <row r="111" spans="1:11" ht="36" x14ac:dyDescent="0.25">
      <c r="A111" s="7" t="s">
        <v>14</v>
      </c>
      <c r="B111" s="5" t="s">
        <v>44</v>
      </c>
      <c r="C111" s="23">
        <v>248837</v>
      </c>
      <c r="D111" s="23">
        <v>232535</v>
      </c>
      <c r="E111" s="23">
        <v>181377.3</v>
      </c>
      <c r="F111" s="23">
        <v>181377.3</v>
      </c>
      <c r="G111" s="23">
        <v>185004.5</v>
      </c>
      <c r="H111" s="23">
        <v>188632.4</v>
      </c>
      <c r="I111" s="23">
        <v>192405</v>
      </c>
      <c r="J111" s="23">
        <v>196177.7</v>
      </c>
      <c r="K111" s="23">
        <v>200101</v>
      </c>
    </row>
    <row r="112" spans="1:11" ht="18" x14ac:dyDescent="0.25">
      <c r="A112" s="6" t="s">
        <v>15</v>
      </c>
      <c r="B112" s="5" t="s">
        <v>11</v>
      </c>
      <c r="C112" s="70"/>
      <c r="D112" s="20">
        <v>93.5</v>
      </c>
      <c r="E112" s="20">
        <v>78</v>
      </c>
      <c r="F112" s="20">
        <v>100</v>
      </c>
      <c r="G112" s="20">
        <v>102</v>
      </c>
      <c r="H112" s="20">
        <v>104</v>
      </c>
      <c r="I112" s="20">
        <v>104</v>
      </c>
      <c r="J112" s="66">
        <v>104</v>
      </c>
      <c r="K112" s="66">
        <v>104</v>
      </c>
    </row>
  </sheetData>
  <mergeCells count="14">
    <mergeCell ref="H2:J2"/>
    <mergeCell ref="H3:J3"/>
    <mergeCell ref="A5:K5"/>
    <mergeCell ref="A6:K6"/>
    <mergeCell ref="A7:K7"/>
    <mergeCell ref="A8:K8"/>
    <mergeCell ref="F11:G11"/>
    <mergeCell ref="H11:I11"/>
    <mergeCell ref="J11:K11"/>
    <mergeCell ref="A10:A13"/>
    <mergeCell ref="B10:B13"/>
    <mergeCell ref="D11:D13"/>
    <mergeCell ref="E11:E13"/>
    <mergeCell ref="C11:C13"/>
  </mergeCells>
  <phoneticPr fontId="4" type="noConversion"/>
  <pageMargins left="0.19685039370078741" right="0.19685039370078741" top="0.39370078740157483" bottom="0.19685039370078741" header="0" footer="0"/>
  <pageSetup paperSize="9" scale="49" fitToHeight="0" orientation="landscape" r:id="rId1"/>
  <headerFooter alignWithMargins="0"/>
  <rowBreaks count="1" manualBreakCount="1">
    <brk id="82" max="13" man="1"/>
  </rowBreaks>
  <ignoredErrors>
    <ignoredError sqref="E41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4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4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economy.gov.ru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Borovaya</dc:creator>
  <cp:lastModifiedBy>Юрченко Татьяна Алексеевна</cp:lastModifiedBy>
  <cp:lastPrinted>2020-11-17T09:03:53Z</cp:lastPrinted>
  <dcterms:created xsi:type="dcterms:W3CDTF">2013-05-25T16:45:04Z</dcterms:created>
  <dcterms:modified xsi:type="dcterms:W3CDTF">2021-11-18T07:53:01Z</dcterms:modified>
</cp:coreProperties>
</file>